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Лист2" sheetId="1" state="hidden" r:id="rId2"/>
    <sheet name="І кв.2023" sheetId="2" state="visible" r:id="rId3"/>
  </sheets>
  <definedNames>
    <definedName function="false" hidden="false" localSheetId="1" name="_xlnm.Print_Area" vbProcedure="false">'І кв.2023'!$A$1:$K$126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<sst xmlns="http://schemas.openxmlformats.org/spreadsheetml/2006/main" count="786" uniqueCount="147">
  <si>
    <t xml:space="preserve">Інформація про використання благодійних пожертв від фізичних та юридичних осіб</t>
  </si>
  <si>
    <r>
      <rPr>
        <sz val="14"/>
        <color rgb="FF000000"/>
        <rFont val="Times New Roman"/>
        <family val="1"/>
        <charset val="204"/>
      </rPr>
      <t xml:space="preserve">КНП" Павлоградська  лікарня інтенсивного лікування" ПМР" </t>
    </r>
    <r>
      <rPr>
        <b val="true"/>
        <sz val="14"/>
        <color rgb="FF000000"/>
        <rFont val="Times New Roman"/>
        <family val="1"/>
        <charset val="204"/>
      </rPr>
      <t xml:space="preserve">за І квартал </t>
    </r>
    <r>
      <rPr>
        <sz val="14"/>
        <color rgb="FF000000"/>
        <rFont val="Times New Roman"/>
        <family val="1"/>
        <charset val="204"/>
      </rPr>
      <t xml:space="preserve">2023 року</t>
    </r>
  </si>
  <si>
    <t xml:space="preserve">Період</t>
  </si>
  <si>
    <t xml:space="preserve">Найменування юридичної особи(або позначення фізичної особи)</t>
  </si>
  <si>
    <t xml:space="preserve">Благодійні пожертви, що були отримані закладом охорони здоров'я від фізичних та юридичних осіб</t>
  </si>
  <si>
    <t xml:space="preserve">Всього товарів і послуг в натуральній формі</t>
  </si>
  <si>
    <t xml:space="preserve">Використання закладом охорони здоров'я благодійних пожертв, отриманих у грошовій та натуральній(товари і послуги) формі</t>
  </si>
  <si>
    <t xml:space="preserve">Залишок невикорастаних грошових коштів, товарів та послуг на кінець звітного періоду, тис. грн.</t>
  </si>
  <si>
    <t xml:space="preserve">В грошовій формі, тис.грн.</t>
  </si>
  <si>
    <t xml:space="preserve">В натуральній формі (товари і послуги), тис.грн.</t>
  </si>
  <si>
    <t xml:space="preserve">Перелік товарів і послуг в натуральнній формі</t>
  </si>
  <si>
    <t xml:space="preserve">Напрямки використання у грошовій формі (стаття витрат)</t>
  </si>
  <si>
    <t xml:space="preserve">Сума, тис.грн.</t>
  </si>
  <si>
    <t xml:space="preserve">Перелік використаних товарів та послуг у натуральній формі</t>
  </si>
  <si>
    <t xml:space="preserve">Сума, тис. грн.</t>
  </si>
  <si>
    <t xml:space="preserve">січень</t>
  </si>
  <si>
    <t xml:space="preserve">Благодійний фонд Здоров'я</t>
  </si>
  <si>
    <t xml:space="preserve">-</t>
  </si>
  <si>
    <t xml:space="preserve">Жорсткий диск HDD 2Nb (1шт)</t>
  </si>
  <si>
    <t xml:space="preserve">Бензилпеніцилін порошок д/інєкцій у флак.</t>
  </si>
  <si>
    <t xml:space="preserve">Папір А4/80 500арк. (15пач.)</t>
  </si>
  <si>
    <t xml:space="preserve">Двері рентгенозахисні (1шт)</t>
  </si>
  <si>
    <t xml:space="preserve">Ремонт ДБЖ, монтаж-налагодження</t>
  </si>
  <si>
    <t xml:space="preserve">Плата за державну реєстрацію ДІЖ</t>
  </si>
  <si>
    <t xml:space="preserve">Благодійної організації "Благодійний фонд "Прем'єр Уржанс Інтернасьональ"</t>
  </si>
  <si>
    <t xml:space="preserve">Термометр електронний didactic waterproof (20шт)</t>
  </si>
  <si>
    <t xml:space="preserve">БО "БТ "МЕРЕЖА 100 % ЖИТТЯ ДНІПРО"</t>
  </si>
  <si>
    <t xml:space="preserve">Тест-система імунохроматографічна для виявлення атитіл до ВІЛ типу І і типу ІІ в сироватці, плазмі чи цільній крові людини (25шт)</t>
  </si>
  <si>
    <t xml:space="preserve">Благодійної організації "Благодійний фонд "Прем'єр Уржан</t>
  </si>
  <si>
    <t xml:space="preserve">Бинт гіпсовий 10см х 3м (52шт)</t>
  </si>
  <si>
    <t xml:space="preserve">Бинт гіпсовий 15см х 3м  (100шт)</t>
  </si>
  <si>
    <t xml:space="preserve">Вода для ін`єкцій 10мл/амп. (600амп)</t>
  </si>
  <si>
    <t xml:space="preserve">Гідрокартизон, екв.100мг, порошок (65фл)</t>
  </si>
  <si>
    <t xml:space="preserve">Голка Luer 19 G крем (420шт)</t>
  </si>
  <si>
    <t xml:space="preserve">Голка Luer 21 G зелена (410шт)</t>
  </si>
  <si>
    <t xml:space="preserve">Голка Luer 23 G синя (390шт)</t>
  </si>
  <si>
    <t xml:space="preserve">Джгут еластичний (20шт)</t>
  </si>
  <si>
    <t xml:space="preserve">Компрес марля 10см*10см н/стер. № 100 (1500шт)</t>
  </si>
  <si>
    <t xml:space="preserve">Лідокаїн 1% 20мл (38фл)</t>
  </si>
  <si>
    <t xml:space="preserve">Метоклопрамід 10мг/мл, 2мл амп (36амп)</t>
  </si>
  <si>
    <t xml:space="preserve">Ножиці MAYO вигнуті 14см, одноразові (8шт)</t>
  </si>
  <si>
    <t xml:space="preserve">Парацетамол 100мл р-н (137фл)</t>
  </si>
  <si>
    <t xml:space="preserve">Пластир медичний, POLYVIDON IODINE, 10*10 №10 (100шт)</t>
  </si>
  <si>
    <t xml:space="preserve">Цефтріаксон 1г, порошок (80фл)</t>
  </si>
  <si>
    <t xml:space="preserve">Шприц Luer 10 мл (60шт)</t>
  </si>
  <si>
    <t xml:space="preserve">Шприц Luer 20 мл (400шт)</t>
  </si>
  <si>
    <t xml:space="preserve">Шприц Luer 5 мл (600шт)</t>
  </si>
  <si>
    <t xml:space="preserve">ПрАТ "Фармацевтична фірма "Дарниця"</t>
  </si>
  <si>
    <t xml:space="preserve">ТІАРА ТРІО таб.в/о 10мг/12,5мг/160мг №28 (8400таб)</t>
  </si>
  <si>
    <t xml:space="preserve">Благодійна допомога від фіз.осіб Коломоець М.О.</t>
  </si>
  <si>
    <t xml:space="preserve">Бензин А-95 (60л)</t>
  </si>
  <si>
    <t xml:space="preserve">лютий</t>
  </si>
  <si>
    <t xml:space="preserve">Багатофункціональний пристрій Canon i-SENSYS  MF3010 + 2 картридж (5шт)</t>
  </si>
  <si>
    <t xml:space="preserve">Багатофункціональний пристрій Epson L850 (1шт)</t>
  </si>
  <si>
    <t xml:space="preserve">Дренаж лапароскопічний Fr14 (100шт)</t>
  </si>
  <si>
    <t xml:space="preserve">Новокаїн р-р д/ін. 0,5% 200мл фл. (60фл)</t>
  </si>
  <si>
    <t xml:space="preserve">Послуга з підготовки документів щодо внесення змін до ліцензії на право прова</t>
  </si>
  <si>
    <t xml:space="preserve">Поточний ремонт електроживлення у відділенні АІТ№2</t>
  </si>
  <si>
    <t xml:space="preserve">Послуги з монтажу системи автоматичної пожежної сигналізації </t>
  </si>
  <si>
    <t xml:space="preserve">Поточний ремонт стерилізатора</t>
  </si>
  <si>
    <t xml:space="preserve">Приватне підприємство "РЕЛАКС"</t>
  </si>
  <si>
    <t xml:space="preserve">Покритя хіругічне, 150*210см, бязь, н/с (250шт)</t>
  </si>
  <si>
    <t xml:space="preserve">Покриття хірургічне, 110*75см, бязь, н/с (200шт)</t>
  </si>
  <si>
    <t xml:space="preserve">Подушка клиноподібна (10шт)</t>
  </si>
  <si>
    <t xml:space="preserve">Благодійна допомога від фіз.осіб</t>
  </si>
  <si>
    <t xml:space="preserve">Ліхтарик Medline (2шт)</t>
  </si>
  <si>
    <t xml:space="preserve">Громадська організація "Жіночий рух"За майбутнє"</t>
  </si>
  <si>
    <t xml:space="preserve">Стетоскоп, подвійна головка Medline (3шт)</t>
  </si>
  <si>
    <t xml:space="preserve">Штатив для крапельниці (1шт)</t>
  </si>
  <si>
    <t xml:space="preserve">Рушник синій (16шт)</t>
  </si>
  <si>
    <t xml:space="preserve">Благодійна організація "БЛАГОДІЙНЕ ТОВАРИСТВО "МЕРЕЖА 100% ЖИТТЯ ДНІПРО"</t>
  </si>
  <si>
    <t xml:space="preserve">Швидкий тест для виявлення антитіл до вірусу імунодеф/людини (ВІЛ) (200шт)</t>
  </si>
  <si>
    <t xml:space="preserve">Експрес-тест/ВІЛ-1.2.0/Швидка відповідь (20шт)</t>
  </si>
  <si>
    <t xml:space="preserve">Благодійна організація "БЛАГОДІЙНИЙ ФОНД "ПРЕМ'ЄР УРЖАНС ІНТЕРНАСЬОНАЛЬ"</t>
  </si>
  <si>
    <t xml:space="preserve">АХД 2000, 1000мл (172л)</t>
  </si>
  <si>
    <t xml:space="preserve">Контейнер д/збору голок і мед.відходів  (84шт)</t>
  </si>
  <si>
    <t xml:space="preserve">Маска медична (80000шт)</t>
  </si>
  <si>
    <t xml:space="preserve">Респіратор (408шт)</t>
  </si>
  <si>
    <t xml:space="preserve">Рукавички медичні н/с (20900шт)</t>
  </si>
  <si>
    <t xml:space="preserve">Повнокольорова водонепроникна наклейка 14х14см (24шт)</t>
  </si>
  <si>
    <t xml:space="preserve">Повнокольорова водонепроникна наклейка 20х20см (65шт)</t>
  </si>
  <si>
    <t xml:space="preserve">Чохол хірургічний на кінцівку 40*100см, з зав`язками, стерил., однораз. викорис. (100шт)</t>
  </si>
  <si>
    <t xml:space="preserve">Фартух непромокальний,н/стер., однораз. використ. (500шт)</t>
  </si>
  <si>
    <t xml:space="preserve">Благодійна організація БЛАГОДІЙНИЙ ФОНД "ЛІКАРІ БЕЗ КОРДОНІВ"</t>
  </si>
  <si>
    <t xml:space="preserve">Інфузійний набір Luer Lock Y-Type стер. однораз. (1500шт)</t>
  </si>
  <si>
    <t xml:space="preserve">Шприц Luer 10 мл (2000шт)</t>
  </si>
  <si>
    <t xml:space="preserve">Шприц Luer 20 мл (200шт)</t>
  </si>
  <si>
    <t xml:space="preserve">Шприц Luer 5 мл  (1400шт)</t>
  </si>
  <si>
    <t xml:space="preserve">Шприц інсуліновий U-100 1мл з інтегрованою голкою 6мм (200шт)</t>
  </si>
  <si>
    <t xml:space="preserve">Громадська організація "Жіночий рух" За майбутнє"</t>
  </si>
  <si>
    <t xml:space="preserve">Аплікатор антисептичний</t>
  </si>
  <si>
    <t xml:space="preserve">Бинт еласт. різного розміру</t>
  </si>
  <si>
    <t xml:space="preserve">Вакутайнери</t>
  </si>
  <si>
    <t xml:space="preserve">Голка 25G № 100</t>
  </si>
  <si>
    <t xml:space="preserve">Голка спинальна 25G</t>
  </si>
  <si>
    <t xml:space="preserve">Іммобілізаційна опора для нижньої кінцівки</t>
  </si>
  <si>
    <t xml:space="preserve">Іммобілізаційна опора для спини, однор.</t>
  </si>
  <si>
    <t xml:space="preserve">Канюля кореня аорти</t>
  </si>
  <si>
    <t xml:space="preserve">Катетер Нелатона з мішком</t>
  </si>
  <si>
    <t xml:space="preserve">Клинок для ларингоскопа одноразовий LoPro S3</t>
  </si>
  <si>
    <t xml:space="preserve">Клинок на ларингоскоп одн.</t>
  </si>
  <si>
    <t xml:space="preserve">Контур дихальних шляхів</t>
  </si>
  <si>
    <t xml:space="preserve">Лейкопластир 2смх4м</t>
  </si>
  <si>
    <t xml:space="preserve">Медична опора для ліктя</t>
  </si>
  <si>
    <t xml:space="preserve">Мішок для сечі 200мл</t>
  </si>
  <si>
    <t xml:space="preserve">Набір хірургічний одноразовий </t>
  </si>
  <si>
    <t xml:space="preserve">Наконечник Laminar для факоемульсифікації </t>
  </si>
  <si>
    <t xml:space="preserve">Офтальмологічний спонж № 10</t>
  </si>
  <si>
    <t xml:space="preserve">Пластир</t>
  </si>
  <si>
    <t xml:space="preserve">Пов`язка на око стерильна</t>
  </si>
  <si>
    <t xml:space="preserve">Рукавиці стерильні</t>
  </si>
  <si>
    <t xml:space="preserve">Рукавички н/стерильні  пар</t>
  </si>
  <si>
    <t xml:space="preserve">Рушник марлевий одноразовий</t>
  </si>
  <si>
    <t xml:space="preserve">Рушник стерильний № 4</t>
  </si>
  <si>
    <t xml:space="preserve">Серветка абдомінальна стерильна</t>
  </si>
  <si>
    <t xml:space="preserve">Серветка н/стерильна</t>
  </si>
  <si>
    <t xml:space="preserve">Серветка стерильна</t>
  </si>
  <si>
    <t xml:space="preserve">Халат одноразовий</t>
  </si>
  <si>
    <t xml:space="preserve">Шприц 3мл    </t>
  </si>
  <si>
    <t xml:space="preserve">Шприц 5мл</t>
  </si>
  <si>
    <t xml:space="preserve">березень</t>
  </si>
  <si>
    <t xml:space="preserve">Каструля алюмінієва 2,5л (2шт)</t>
  </si>
  <si>
    <t xml:space="preserve">Каструля алюмінієва 3,5л (1шт)</t>
  </si>
  <si>
    <t xml:space="preserve">Каструля алюмінієва 10л (2шт)</t>
  </si>
  <si>
    <t xml:space="preserve">Роботи із розробки проектно-кошторисної документів по об'єкту "Кап.ремонт травматологічного відділення головного корпусу стаціонару КНП "ПЛІЛ" ПМР</t>
  </si>
  <si>
    <t xml:space="preserve">Експертиза кошторисної частини проектної документації "Реконструкція частини першого та другого поверху головного корпусу Блок Б під відділення гемодіалізу</t>
  </si>
  <si>
    <t xml:space="preserve">Експертиза кошторисної частини проектної документації "Реконструкція медичної лабораторії з клініко-діагностичним, біохімічним та бактеріологічним відділенням на першому поверсі Блок Б</t>
  </si>
  <si>
    <t xml:space="preserve">Мезатон р-н д/ін. 1мл №10 (50амп.)</t>
  </si>
  <si>
    <t xml:space="preserve">Тіаміну хлорид-Дарниця р-н д/ін. 50мг/мл №10 (50амп.)</t>
  </si>
  <si>
    <t xml:space="preserve">Піридоксин р-н д/ін. 50мг/мл по 1мл амп.№10 (50амп.)</t>
  </si>
  <si>
    <t xml:space="preserve">Нікотинова кислота р-н д/ін. 1% №10 (50амп.)</t>
  </si>
  <si>
    <t xml:space="preserve">Пентоксифілін р-н д/ін. 20мг/мл 5мл (50амп.)</t>
  </si>
  <si>
    <t xml:space="preserve">Отикаїн крарлі вуш.по 16г (5шт)</t>
  </si>
  <si>
    <t xml:space="preserve">L-Лізину есцинат, р-н д/ін. 1мг/мл по 5мл амп. №10 (30амп.)</t>
  </si>
  <si>
    <t xml:space="preserve">Поточний ремонт термозварювального апарата Hawo s/n 512882</t>
  </si>
  <si>
    <t xml:space="preserve">Поточний ремонт стерилізатора парового ГК-100</t>
  </si>
  <si>
    <t xml:space="preserve">Принтер Canon к/в (1шт)</t>
  </si>
  <si>
    <t xml:space="preserve">Монітор к/в (1шт)</t>
  </si>
  <si>
    <t xml:space="preserve">Системний блок LG к/в (1шт)</t>
  </si>
  <si>
    <t xml:space="preserve">Клавіатура з маніпулятором к/в (1шт)</t>
  </si>
  <si>
    <t xml:space="preserve">Директор</t>
  </si>
  <si>
    <r>
      <rPr>
        <sz val="12"/>
        <color rgb="FF000000"/>
        <rFont val="Times New Roman"/>
        <family val="1"/>
        <charset val="204"/>
      </rPr>
      <t xml:space="preserve">      </t>
    </r>
    <r>
      <rPr>
        <u val="single"/>
        <sz val="12"/>
        <color rgb="FF000000"/>
        <rFont val="Times New Roman"/>
        <family val="1"/>
        <charset val="204"/>
      </rPr>
      <t xml:space="preserve">     Ірина ЖИЦЬКА                </t>
    </r>
  </si>
  <si>
    <t xml:space="preserve">(підпис)</t>
  </si>
  <si>
    <t xml:space="preserve">Головний бухгалтер</t>
  </si>
  <si>
    <r>
      <rPr>
        <sz val="12"/>
        <color rgb="FF000000"/>
        <rFont val="Times New Roman"/>
        <family val="1"/>
        <charset val="204"/>
      </rPr>
      <t xml:space="preserve">     </t>
    </r>
    <r>
      <rPr>
        <u val="single"/>
        <sz val="12"/>
        <color rgb="FF000000"/>
        <rFont val="Times New Roman"/>
        <family val="1"/>
        <charset val="204"/>
      </rPr>
      <t xml:space="preserve">      Валентина ПОЛУЛЯХ        </t>
    </r>
  </si>
  <si>
    <t xml:space="preserve">Бухгалтер</t>
  </si>
  <si>
    <r>
      <rPr>
        <sz val="12"/>
        <color rgb="FF000000"/>
        <rFont val="Times New Roman"/>
        <family val="1"/>
        <charset val="204"/>
      </rPr>
      <t xml:space="preserve">    </t>
    </r>
    <r>
      <rPr>
        <u val="single"/>
        <sz val="12"/>
        <color rgb="FF000000"/>
        <rFont val="Times New Roman"/>
        <family val="1"/>
        <charset val="204"/>
      </rPr>
      <t xml:space="preserve">        Світлана ПАЩЕНКО       </t>
    </r>
    <r>
      <rPr>
        <sz val="12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</si>
</sst>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#\ ##0.00"/>
    <numFmt numFmtId="166" formatCode="0.00"/>
    <numFmt numFmtId="167" formatCode="General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122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A102" activeCellId="0" sqref="A102"/>
    </sheetView>
  </sheetViews>
  <sheetFormatPr defaultColWidth="9.15625" defaultRowHeight="25.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1" width="20.57"/>
    <col collapsed="false" customWidth="true" hidden="false" outlineLevel="0" max="3" min="3" style="1" width="11.42"/>
    <col collapsed="false" customWidth="true" hidden="false" outlineLevel="0" max="4" min="4" style="2" width="15.71"/>
    <col collapsed="false" customWidth="true" hidden="false" outlineLevel="0" max="5" min="5" style="1" width="61"/>
    <col collapsed="false" customWidth="true" hidden="false" outlineLevel="0" max="6" min="6" style="1" width="16.71"/>
    <col collapsed="false" customWidth="true" hidden="false" outlineLevel="0" max="7" min="7" style="1" width="15.57"/>
    <col collapsed="false" customWidth="true" hidden="false" outlineLevel="0" max="8" min="8" style="1" width="11.57"/>
    <col collapsed="false" customWidth="true" hidden="false" outlineLevel="0" max="9" min="9" style="1" width="62.14"/>
    <col collapsed="false" customWidth="true" hidden="false" outlineLevel="0" max="10" min="10" style="1" width="14.57"/>
    <col collapsed="false" customWidth="true" hidden="false" outlineLevel="0" max="11" min="11" style="1" width="17.71"/>
    <col collapsed="false" customWidth="false" hidden="false" outlineLevel="0" max="1024" min="12" style="1" width="9.14"/>
  </cols>
  <sheetData>
    <row r="1" customFormat="false" ht="25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</row>
    <row r="2" customFormat="false" ht="25.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T2" s="4"/>
    </row>
    <row r="3" customFormat="false" ht="39.75" hidden="false" customHeight="true" outlineLevel="0" collapsed="false">
      <c r="A3" s="6" t="s">
        <v>2</v>
      </c>
      <c r="B3" s="7" t="s">
        <v>3</v>
      </c>
      <c r="C3" s="8" t="s">
        <v>4</v>
      </c>
      <c r="D3" s="8"/>
      <c r="E3" s="8"/>
      <c r="F3" s="7" t="s">
        <v>5</v>
      </c>
      <c r="G3" s="8" t="s">
        <v>6</v>
      </c>
      <c r="H3" s="8"/>
      <c r="I3" s="8"/>
      <c r="J3" s="8"/>
      <c r="K3" s="7" t="s">
        <v>7</v>
      </c>
    </row>
    <row r="4" customFormat="false" ht="95.25" hidden="false" customHeight="true" outlineLevel="0" collapsed="false">
      <c r="A4" s="6"/>
      <c r="B4" s="7"/>
      <c r="C4" s="7" t="s">
        <v>8</v>
      </c>
      <c r="D4" s="9" t="s">
        <v>9</v>
      </c>
      <c r="E4" s="7" t="s">
        <v>10</v>
      </c>
      <c r="F4" s="7"/>
      <c r="G4" s="7" t="s">
        <v>11</v>
      </c>
      <c r="H4" s="7" t="s">
        <v>12</v>
      </c>
      <c r="I4" s="7" t="s">
        <v>13</v>
      </c>
      <c r="J4" s="7" t="s">
        <v>14</v>
      </c>
      <c r="K4" s="7"/>
    </row>
    <row r="5" customFormat="false" ht="31.5" hidden="false" customHeight="false" outlineLevel="0" collapsed="false">
      <c r="A5" s="10" t="s">
        <v>15</v>
      </c>
      <c r="B5" s="11" t="s">
        <v>16</v>
      </c>
      <c r="C5" s="6" t="s">
        <v>17</v>
      </c>
      <c r="D5" s="12" t="n">
        <f aca="false">2600/1000</f>
        <v>2.6</v>
      </c>
      <c r="E5" s="13" t="s">
        <v>18</v>
      </c>
      <c r="F5" s="14" t="n">
        <f aca="false">SUM(D5)</f>
        <v>2.6</v>
      </c>
      <c r="G5" s="6" t="s">
        <v>17</v>
      </c>
      <c r="H5" s="6" t="s">
        <v>17</v>
      </c>
      <c r="I5" s="15" t="str">
        <f aca="false">E5</f>
        <v>Жорсткий диск HDD 2Nb (1шт)</v>
      </c>
      <c r="J5" s="14" t="n">
        <f aca="false">F5</f>
        <v>2.6</v>
      </c>
      <c r="K5" s="6" t="s">
        <v>17</v>
      </c>
    </row>
    <row r="6" customFormat="false" ht="31.5" hidden="false" customHeight="false" outlineLevel="0" collapsed="false">
      <c r="A6" s="10" t="s">
        <v>15</v>
      </c>
      <c r="B6" s="11" t="s">
        <v>16</v>
      </c>
      <c r="C6" s="6" t="s">
        <v>17</v>
      </c>
      <c r="D6" s="12" t="n">
        <f aca="false">4284/1000</f>
        <v>4.284</v>
      </c>
      <c r="E6" s="13" t="s">
        <v>19</v>
      </c>
      <c r="F6" s="14" t="n">
        <f aca="false">SUM(D6)</f>
        <v>4.284</v>
      </c>
      <c r="G6" s="6" t="s">
        <v>17</v>
      </c>
      <c r="H6" s="6" t="s">
        <v>17</v>
      </c>
      <c r="I6" s="15" t="str">
        <f aca="false">E6</f>
        <v>Бензилпеніцилін порошок д/інєкцій у флак.</v>
      </c>
      <c r="J6" s="14" t="n">
        <f aca="false">F6</f>
        <v>4.284</v>
      </c>
      <c r="K6" s="6" t="s">
        <v>17</v>
      </c>
    </row>
    <row r="7" customFormat="false" ht="31.5" hidden="false" customHeight="false" outlineLevel="0" collapsed="false">
      <c r="A7" s="10" t="s">
        <v>15</v>
      </c>
      <c r="B7" s="11" t="s">
        <v>16</v>
      </c>
      <c r="C7" s="6" t="s">
        <v>17</v>
      </c>
      <c r="D7" s="12" t="n">
        <f aca="false">3540/1000</f>
        <v>3.54</v>
      </c>
      <c r="E7" s="13" t="s">
        <v>20</v>
      </c>
      <c r="F7" s="14" t="n">
        <f aca="false">SUM(D7)</f>
        <v>3.54</v>
      </c>
      <c r="G7" s="6" t="s">
        <v>17</v>
      </c>
      <c r="H7" s="6" t="s">
        <v>17</v>
      </c>
      <c r="I7" s="15" t="str">
        <f aca="false">E7</f>
        <v>Папір А4/80 500арк. (15пач.)</v>
      </c>
      <c r="J7" s="14" t="n">
        <f aca="false">F7</f>
        <v>3.54</v>
      </c>
      <c r="K7" s="6" t="s">
        <v>17</v>
      </c>
    </row>
    <row r="8" customFormat="false" ht="31.5" hidden="false" customHeight="false" outlineLevel="0" collapsed="false">
      <c r="A8" s="10" t="s">
        <v>15</v>
      </c>
      <c r="B8" s="11" t="s">
        <v>16</v>
      </c>
      <c r="C8" s="6" t="s">
        <v>17</v>
      </c>
      <c r="D8" s="12" t="n">
        <f aca="false">39580/1000</f>
        <v>39.58</v>
      </c>
      <c r="E8" s="16" t="s">
        <v>21</v>
      </c>
      <c r="F8" s="14" t="n">
        <f aca="false">SUM(D8)</f>
        <v>39.58</v>
      </c>
      <c r="G8" s="6" t="s">
        <v>17</v>
      </c>
      <c r="H8" s="6" t="s">
        <v>17</v>
      </c>
      <c r="I8" s="15" t="str">
        <f aca="false">E8</f>
        <v>Двері рентгенозахисні (1шт)</v>
      </c>
      <c r="J8" s="14" t="n">
        <f aca="false">F8</f>
        <v>39.58</v>
      </c>
      <c r="K8" s="6" t="s">
        <v>17</v>
      </c>
    </row>
    <row r="9" customFormat="false" ht="31.5" hidden="false" customHeight="false" outlineLevel="0" collapsed="false">
      <c r="A9" s="10" t="s">
        <v>15</v>
      </c>
      <c r="B9" s="11" t="s">
        <v>16</v>
      </c>
      <c r="C9" s="6" t="s">
        <v>17</v>
      </c>
      <c r="D9" s="12" t="n">
        <f aca="false">6500/1000</f>
        <v>6.5</v>
      </c>
      <c r="E9" s="17" t="s">
        <v>22</v>
      </c>
      <c r="F9" s="14" t="n">
        <f aca="false">SUM(D9)</f>
        <v>6.5</v>
      </c>
      <c r="G9" s="6" t="s">
        <v>17</v>
      </c>
      <c r="H9" s="6" t="s">
        <v>17</v>
      </c>
      <c r="I9" s="15" t="str">
        <f aca="false">E9</f>
        <v>Ремонт ДБЖ, монтаж-налагодження</v>
      </c>
      <c r="J9" s="14" t="n">
        <f aca="false">F9</f>
        <v>6.5</v>
      </c>
      <c r="K9" s="6" t="s">
        <v>17</v>
      </c>
    </row>
    <row r="10" customFormat="false" ht="31.5" hidden="false" customHeight="false" outlineLevel="0" collapsed="false">
      <c r="A10" s="10" t="s">
        <v>15</v>
      </c>
      <c r="B10" s="11" t="s">
        <v>16</v>
      </c>
      <c r="C10" s="6" t="s">
        <v>17</v>
      </c>
      <c r="D10" s="18" t="n">
        <f aca="false">938/1000</f>
        <v>0.938</v>
      </c>
      <c r="E10" s="17" t="s">
        <v>23</v>
      </c>
      <c r="F10" s="14" t="n">
        <f aca="false">SUM(D10)</f>
        <v>0.938</v>
      </c>
      <c r="G10" s="6" t="s">
        <v>17</v>
      </c>
      <c r="H10" s="6" t="s">
        <v>17</v>
      </c>
      <c r="I10" s="15" t="str">
        <f aca="false">E10</f>
        <v>Плата за державну реєстрацію ДІЖ</v>
      </c>
      <c r="J10" s="14" t="n">
        <f aca="false">F10</f>
        <v>0.938</v>
      </c>
      <c r="K10" s="6" t="s">
        <v>17</v>
      </c>
    </row>
    <row r="11" customFormat="false" ht="31.5" hidden="false" customHeight="false" outlineLevel="0" collapsed="false">
      <c r="A11" s="10" t="s">
        <v>15</v>
      </c>
      <c r="B11" s="11" t="s">
        <v>16</v>
      </c>
      <c r="C11" s="6" t="s">
        <v>17</v>
      </c>
      <c r="D11" s="18" t="n">
        <f aca="false">10000/1000</f>
        <v>10</v>
      </c>
      <c r="E11" s="17" t="s">
        <v>23</v>
      </c>
      <c r="F11" s="14" t="n">
        <f aca="false">SUM(D11)</f>
        <v>10</v>
      </c>
      <c r="G11" s="6" t="s">
        <v>17</v>
      </c>
      <c r="H11" s="6" t="s">
        <v>17</v>
      </c>
      <c r="I11" s="15" t="str">
        <f aca="false">E11</f>
        <v>Плата за державну реєстрацію ДІЖ</v>
      </c>
      <c r="J11" s="14" t="n">
        <f aca="false">F11</f>
        <v>10</v>
      </c>
      <c r="K11" s="6" t="s">
        <v>17</v>
      </c>
    </row>
    <row r="12" customFormat="false" ht="78.75" hidden="false" customHeight="false" outlineLevel="0" collapsed="false">
      <c r="A12" s="10" t="s">
        <v>15</v>
      </c>
      <c r="B12" s="11" t="s">
        <v>24</v>
      </c>
      <c r="C12" s="6" t="s">
        <v>17</v>
      </c>
      <c r="D12" s="18" t="n">
        <f aca="false">1190/1000</f>
        <v>1.19</v>
      </c>
      <c r="E12" s="17" t="s">
        <v>25</v>
      </c>
      <c r="F12" s="14" t="n">
        <f aca="false">SUM(D12)</f>
        <v>1.19</v>
      </c>
      <c r="G12" s="6" t="s">
        <v>17</v>
      </c>
      <c r="H12" s="6" t="s">
        <v>17</v>
      </c>
      <c r="I12" s="15" t="str">
        <f aca="false">E12</f>
        <v>Термометр електронний didactic waterproof (20шт)</v>
      </c>
      <c r="J12" s="14" t="n">
        <f aca="false">F12</f>
        <v>1.19</v>
      </c>
      <c r="K12" s="6" t="s">
        <v>17</v>
      </c>
    </row>
    <row r="13" customFormat="false" ht="47.25" hidden="false" customHeight="false" outlineLevel="0" collapsed="false">
      <c r="A13" s="10" t="s">
        <v>15</v>
      </c>
      <c r="B13" s="11" t="s">
        <v>26</v>
      </c>
      <c r="C13" s="6" t="s">
        <v>17</v>
      </c>
      <c r="D13" s="18" t="n">
        <f aca="false">599.72/1000</f>
        <v>0.59972</v>
      </c>
      <c r="E13" s="17" t="s">
        <v>27</v>
      </c>
      <c r="F13" s="14" t="n">
        <f aca="false">SUM(D13)</f>
        <v>0.59972</v>
      </c>
      <c r="G13" s="6" t="s">
        <v>17</v>
      </c>
      <c r="H13" s="6" t="s">
        <v>17</v>
      </c>
      <c r="I13" s="15" t="str">
        <f aca="false">E13</f>
        <v>Тест-система імунохроматографічна для виявлення атитіл до ВІЛ типу І і типу ІІ в сироватці, плазмі чи цільній крові людини (25шт)</v>
      </c>
      <c r="J13" s="14" t="n">
        <f aca="false">F13</f>
        <v>0.59972</v>
      </c>
      <c r="K13" s="6" t="s">
        <v>17</v>
      </c>
    </row>
    <row r="14" customFormat="false" ht="63" hidden="false" customHeight="false" outlineLevel="0" collapsed="false">
      <c r="A14" s="10" t="s">
        <v>15</v>
      </c>
      <c r="B14" s="11" t="s">
        <v>28</v>
      </c>
      <c r="C14" s="6" t="s">
        <v>17</v>
      </c>
      <c r="D14" s="19" t="n">
        <f aca="false">548/1000</f>
        <v>0.548</v>
      </c>
      <c r="E14" s="20" t="s">
        <v>29</v>
      </c>
      <c r="F14" s="14" t="n">
        <f aca="false">SUM(D14)</f>
        <v>0.548</v>
      </c>
      <c r="G14" s="6" t="s">
        <v>17</v>
      </c>
      <c r="H14" s="6" t="s">
        <v>17</v>
      </c>
      <c r="I14" s="15" t="str">
        <f aca="false">E14</f>
        <v>Бинт гіпсовий 10см х 3м (52шт)</v>
      </c>
      <c r="J14" s="14" t="n">
        <f aca="false">F14</f>
        <v>0.548</v>
      </c>
      <c r="K14" s="6" t="s">
        <v>17</v>
      </c>
    </row>
    <row r="15" customFormat="false" ht="63" hidden="false" customHeight="false" outlineLevel="0" collapsed="false">
      <c r="A15" s="10" t="s">
        <v>15</v>
      </c>
      <c r="B15" s="11" t="s">
        <v>28</v>
      </c>
      <c r="C15" s="6" t="s">
        <v>17</v>
      </c>
      <c r="D15" s="19" t="n">
        <f aca="false">1562/1000</f>
        <v>1.562</v>
      </c>
      <c r="E15" s="20" t="s">
        <v>30</v>
      </c>
      <c r="F15" s="14" t="n">
        <f aca="false">SUM(D15)</f>
        <v>1.562</v>
      </c>
      <c r="G15" s="6" t="s">
        <v>17</v>
      </c>
      <c r="H15" s="6" t="s">
        <v>17</v>
      </c>
      <c r="I15" s="15" t="str">
        <f aca="false">E15</f>
        <v>Бинт гіпсовий 15см х 3м  (100шт)</v>
      </c>
      <c r="J15" s="14" t="n">
        <f aca="false">F15</f>
        <v>1.562</v>
      </c>
      <c r="K15" s="6" t="s">
        <v>17</v>
      </c>
    </row>
    <row r="16" customFormat="false" ht="63" hidden="false" customHeight="false" outlineLevel="0" collapsed="false">
      <c r="A16" s="10" t="s">
        <v>15</v>
      </c>
      <c r="B16" s="11" t="s">
        <v>28</v>
      </c>
      <c r="C16" s="6" t="s">
        <v>17</v>
      </c>
      <c r="D16" s="19" t="n">
        <f aca="false">750/1000</f>
        <v>0.75</v>
      </c>
      <c r="E16" s="20" t="s">
        <v>31</v>
      </c>
      <c r="F16" s="14" t="n">
        <f aca="false">SUM(D16)</f>
        <v>0.75</v>
      </c>
      <c r="G16" s="6" t="s">
        <v>17</v>
      </c>
      <c r="H16" s="6" t="s">
        <v>17</v>
      </c>
      <c r="I16" s="15" t="str">
        <f aca="false">E16</f>
        <v>Вода для ін`єкцій 10мл/амп. (600амп)</v>
      </c>
      <c r="J16" s="14" t="n">
        <f aca="false">F16</f>
        <v>0.75</v>
      </c>
      <c r="K16" s="6" t="s">
        <v>17</v>
      </c>
    </row>
    <row r="17" customFormat="false" ht="63" hidden="false" customHeight="false" outlineLevel="0" collapsed="false">
      <c r="A17" s="10" t="s">
        <v>15</v>
      </c>
      <c r="B17" s="11" t="s">
        <v>28</v>
      </c>
      <c r="C17" s="6" t="s">
        <v>17</v>
      </c>
      <c r="D17" s="19" t="n">
        <f aca="false">1150/1000</f>
        <v>1.15</v>
      </c>
      <c r="E17" s="20" t="s">
        <v>32</v>
      </c>
      <c r="F17" s="14" t="n">
        <f aca="false">SUM(D17)</f>
        <v>1.15</v>
      </c>
      <c r="G17" s="6" t="s">
        <v>17</v>
      </c>
      <c r="H17" s="6" t="s">
        <v>17</v>
      </c>
      <c r="I17" s="15" t="str">
        <f aca="false">E17</f>
        <v>Гідрокартизон, екв.100мг, порошок (65фл)</v>
      </c>
      <c r="J17" s="14" t="n">
        <f aca="false">F17</f>
        <v>1.15</v>
      </c>
      <c r="K17" s="6" t="s">
        <v>17</v>
      </c>
    </row>
    <row r="18" customFormat="false" ht="63" hidden="false" customHeight="false" outlineLevel="0" collapsed="false">
      <c r="A18" s="10" t="s">
        <v>15</v>
      </c>
      <c r="B18" s="11" t="s">
        <v>28</v>
      </c>
      <c r="C18" s="6" t="s">
        <v>17</v>
      </c>
      <c r="D18" s="19" t="n">
        <f aca="false">208/1000</f>
        <v>0.208</v>
      </c>
      <c r="E18" s="20" t="s">
        <v>33</v>
      </c>
      <c r="F18" s="14" t="n">
        <f aca="false">SUM(D18)</f>
        <v>0.208</v>
      </c>
      <c r="G18" s="6" t="s">
        <v>17</v>
      </c>
      <c r="H18" s="6" t="s">
        <v>17</v>
      </c>
      <c r="I18" s="15" t="str">
        <f aca="false">E18</f>
        <v>Голка Luer 19 G крем (420шт)</v>
      </c>
      <c r="J18" s="14" t="n">
        <f aca="false">F18</f>
        <v>0.208</v>
      </c>
      <c r="K18" s="6" t="s">
        <v>17</v>
      </c>
    </row>
    <row r="19" customFormat="false" ht="63" hidden="false" customHeight="false" outlineLevel="0" collapsed="false">
      <c r="A19" s="10" t="s">
        <v>15</v>
      </c>
      <c r="B19" s="11" t="s">
        <v>28</v>
      </c>
      <c r="C19" s="6" t="s">
        <v>17</v>
      </c>
      <c r="D19" s="19" t="n">
        <f aca="false">208/1000</f>
        <v>0.208</v>
      </c>
      <c r="E19" s="20" t="s">
        <v>34</v>
      </c>
      <c r="F19" s="14" t="n">
        <f aca="false">SUM(D19)</f>
        <v>0.208</v>
      </c>
      <c r="G19" s="6" t="s">
        <v>17</v>
      </c>
      <c r="H19" s="6" t="s">
        <v>17</v>
      </c>
      <c r="I19" s="15" t="str">
        <f aca="false">E19</f>
        <v>Голка Luer 21 G зелена (410шт)</v>
      </c>
      <c r="J19" s="14" t="n">
        <f aca="false">F19</f>
        <v>0.208</v>
      </c>
      <c r="K19" s="6" t="s">
        <v>17</v>
      </c>
    </row>
    <row r="20" customFormat="false" ht="63" hidden="false" customHeight="false" outlineLevel="0" collapsed="false">
      <c r="A20" s="10" t="s">
        <v>15</v>
      </c>
      <c r="B20" s="11" t="s">
        <v>28</v>
      </c>
      <c r="C20" s="6" t="s">
        <v>17</v>
      </c>
      <c r="D20" s="19" t="n">
        <f aca="false">208/1000</f>
        <v>0.208</v>
      </c>
      <c r="E20" s="20" t="s">
        <v>35</v>
      </c>
      <c r="F20" s="14" t="n">
        <f aca="false">SUM(D20)</f>
        <v>0.208</v>
      </c>
      <c r="G20" s="6" t="s">
        <v>17</v>
      </c>
      <c r="H20" s="6" t="s">
        <v>17</v>
      </c>
      <c r="I20" s="15" t="str">
        <f aca="false">E20</f>
        <v>Голка Luer 23 G синя (390шт)</v>
      </c>
      <c r="J20" s="14" t="n">
        <f aca="false">F20</f>
        <v>0.208</v>
      </c>
      <c r="K20" s="6" t="s">
        <v>17</v>
      </c>
    </row>
    <row r="21" customFormat="false" ht="63" hidden="false" customHeight="false" outlineLevel="0" collapsed="false">
      <c r="A21" s="10" t="s">
        <v>15</v>
      </c>
      <c r="B21" s="11" t="s">
        <v>28</v>
      </c>
      <c r="C21" s="6" t="s">
        <v>17</v>
      </c>
      <c r="D21" s="19" t="n">
        <f aca="false">1672/1000</f>
        <v>1.672</v>
      </c>
      <c r="E21" s="20" t="s">
        <v>36</v>
      </c>
      <c r="F21" s="14" t="n">
        <f aca="false">SUM(D21)</f>
        <v>1.672</v>
      </c>
      <c r="G21" s="6" t="s">
        <v>17</v>
      </c>
      <c r="H21" s="6" t="s">
        <v>17</v>
      </c>
      <c r="I21" s="15" t="str">
        <f aca="false">E21</f>
        <v>Джгут еластичний (20шт)</v>
      </c>
      <c r="J21" s="14" t="n">
        <f aca="false">F21</f>
        <v>1.672</v>
      </c>
      <c r="K21" s="6" t="s">
        <v>17</v>
      </c>
    </row>
    <row r="22" customFormat="false" ht="63" hidden="false" customHeight="false" outlineLevel="0" collapsed="false">
      <c r="A22" s="10" t="s">
        <v>15</v>
      </c>
      <c r="B22" s="11" t="s">
        <v>28</v>
      </c>
      <c r="C22" s="6" t="s">
        <v>17</v>
      </c>
      <c r="D22" s="19" t="n">
        <f aca="false">282/1000</f>
        <v>0.282</v>
      </c>
      <c r="E22" s="20" t="s">
        <v>37</v>
      </c>
      <c r="F22" s="14" t="n">
        <f aca="false">SUM(D22)</f>
        <v>0.282</v>
      </c>
      <c r="G22" s="6" t="s">
        <v>17</v>
      </c>
      <c r="H22" s="6" t="s">
        <v>17</v>
      </c>
      <c r="I22" s="15" t="str">
        <f aca="false">E22</f>
        <v>Компрес марля 10см*10см н/стер. № 100 (1500шт)</v>
      </c>
      <c r="J22" s="14" t="n">
        <f aca="false">F22</f>
        <v>0.282</v>
      </c>
      <c r="K22" s="6" t="s">
        <v>17</v>
      </c>
    </row>
    <row r="23" customFormat="false" ht="63" hidden="false" customHeight="false" outlineLevel="0" collapsed="false">
      <c r="A23" s="10" t="s">
        <v>15</v>
      </c>
      <c r="B23" s="11" t="s">
        <v>28</v>
      </c>
      <c r="C23" s="6" t="s">
        <v>17</v>
      </c>
      <c r="D23" s="19" t="n">
        <f aca="false">2033/1000</f>
        <v>2.033</v>
      </c>
      <c r="E23" s="20" t="s">
        <v>38</v>
      </c>
      <c r="F23" s="14" t="n">
        <f aca="false">SUM(D23)</f>
        <v>2.033</v>
      </c>
      <c r="G23" s="6" t="s">
        <v>17</v>
      </c>
      <c r="H23" s="6" t="s">
        <v>17</v>
      </c>
      <c r="I23" s="15" t="str">
        <f aca="false">E23</f>
        <v>Лідокаїн 1% 20мл (38фл)</v>
      </c>
      <c r="J23" s="14" t="n">
        <f aca="false">F23</f>
        <v>2.033</v>
      </c>
      <c r="K23" s="6" t="s">
        <v>17</v>
      </c>
    </row>
    <row r="24" customFormat="false" ht="63" hidden="false" customHeight="false" outlineLevel="0" collapsed="false">
      <c r="A24" s="10" t="s">
        <v>15</v>
      </c>
      <c r="B24" s="11" t="s">
        <v>28</v>
      </c>
      <c r="C24" s="6" t="s">
        <v>17</v>
      </c>
      <c r="D24" s="19" t="n">
        <f aca="false">223/1000</f>
        <v>0.223</v>
      </c>
      <c r="E24" s="20" t="s">
        <v>39</v>
      </c>
      <c r="F24" s="14" t="n">
        <f aca="false">SUM(D24)</f>
        <v>0.223</v>
      </c>
      <c r="G24" s="6" t="s">
        <v>17</v>
      </c>
      <c r="H24" s="6" t="s">
        <v>17</v>
      </c>
      <c r="I24" s="15" t="str">
        <f aca="false">E24</f>
        <v>Метоклопрамід 10мг/мл, 2мл амп (36амп)</v>
      </c>
      <c r="J24" s="14" t="n">
        <f aca="false">F24</f>
        <v>0.223</v>
      </c>
      <c r="K24" s="6" t="s">
        <v>17</v>
      </c>
    </row>
    <row r="25" customFormat="false" ht="63" hidden="false" customHeight="false" outlineLevel="0" collapsed="false">
      <c r="A25" s="10" t="s">
        <v>15</v>
      </c>
      <c r="B25" s="11" t="s">
        <v>28</v>
      </c>
      <c r="C25" s="6" t="s">
        <v>17</v>
      </c>
      <c r="D25" s="19" t="n">
        <f aca="false">790/1000</f>
        <v>0.79</v>
      </c>
      <c r="E25" s="20" t="s">
        <v>40</v>
      </c>
      <c r="F25" s="14" t="n">
        <f aca="false">SUM(D25)</f>
        <v>0.79</v>
      </c>
      <c r="G25" s="6" t="s">
        <v>17</v>
      </c>
      <c r="H25" s="6" t="s">
        <v>17</v>
      </c>
      <c r="I25" s="15" t="str">
        <f aca="false">E25</f>
        <v>Ножиці MAYO вигнуті 14см, одноразові (8шт)</v>
      </c>
      <c r="J25" s="14" t="n">
        <f aca="false">F25</f>
        <v>0.79</v>
      </c>
      <c r="K25" s="6" t="s">
        <v>17</v>
      </c>
    </row>
    <row r="26" customFormat="false" ht="63" hidden="false" customHeight="false" outlineLevel="0" collapsed="false">
      <c r="A26" s="10" t="s">
        <v>15</v>
      </c>
      <c r="B26" s="11" t="s">
        <v>28</v>
      </c>
      <c r="C26" s="6" t="s">
        <v>17</v>
      </c>
      <c r="D26" s="19" t="n">
        <f aca="false">8252/1000</f>
        <v>8.252</v>
      </c>
      <c r="E26" s="20" t="s">
        <v>41</v>
      </c>
      <c r="F26" s="14" t="n">
        <f aca="false">SUM(D26)</f>
        <v>8.252</v>
      </c>
      <c r="G26" s="6" t="s">
        <v>17</v>
      </c>
      <c r="H26" s="6" t="s">
        <v>17</v>
      </c>
      <c r="I26" s="15" t="str">
        <f aca="false">E26</f>
        <v>Парацетамол 100мл р-н (137фл)</v>
      </c>
      <c r="J26" s="14" t="n">
        <f aca="false">F26</f>
        <v>8.252</v>
      </c>
      <c r="K26" s="6" t="s">
        <v>17</v>
      </c>
    </row>
    <row r="27" customFormat="false" ht="63" hidden="false" customHeight="false" outlineLevel="0" collapsed="false">
      <c r="A27" s="10" t="s">
        <v>15</v>
      </c>
      <c r="B27" s="11" t="s">
        <v>28</v>
      </c>
      <c r="C27" s="6" t="s">
        <v>17</v>
      </c>
      <c r="D27" s="19" t="n">
        <f aca="false">2033/1000</f>
        <v>2.033</v>
      </c>
      <c r="E27" s="20" t="s">
        <v>42</v>
      </c>
      <c r="F27" s="14" t="n">
        <f aca="false">SUM(D27)</f>
        <v>2.033</v>
      </c>
      <c r="G27" s="6" t="s">
        <v>17</v>
      </c>
      <c r="H27" s="6" t="s">
        <v>17</v>
      </c>
      <c r="I27" s="15" t="str">
        <f aca="false">E27</f>
        <v>Пластир медичний, POLYVIDON IODINE, 10*10 №10 (100шт)</v>
      </c>
      <c r="J27" s="14" t="n">
        <f aca="false">F27</f>
        <v>2.033</v>
      </c>
      <c r="K27" s="6" t="s">
        <v>17</v>
      </c>
    </row>
    <row r="28" customFormat="false" ht="63" hidden="false" customHeight="false" outlineLevel="0" collapsed="false">
      <c r="A28" s="10" t="s">
        <v>15</v>
      </c>
      <c r="B28" s="11" t="s">
        <v>28</v>
      </c>
      <c r="C28" s="6" t="s">
        <v>17</v>
      </c>
      <c r="D28" s="19" t="n">
        <f aca="false">17770/1000</f>
        <v>17.77</v>
      </c>
      <c r="E28" s="20" t="s">
        <v>43</v>
      </c>
      <c r="F28" s="14" t="n">
        <f aca="false">SUM(D28)</f>
        <v>17.77</v>
      </c>
      <c r="G28" s="6" t="s">
        <v>17</v>
      </c>
      <c r="H28" s="6" t="s">
        <v>17</v>
      </c>
      <c r="I28" s="15" t="str">
        <f aca="false">E28</f>
        <v>Цефтріаксон 1г, порошок (80фл)</v>
      </c>
      <c r="J28" s="14" t="n">
        <f aca="false">F28</f>
        <v>17.77</v>
      </c>
      <c r="K28" s="6" t="s">
        <v>17</v>
      </c>
    </row>
    <row r="29" customFormat="false" ht="63" hidden="false" customHeight="false" outlineLevel="0" collapsed="false">
      <c r="A29" s="10" t="s">
        <v>15</v>
      </c>
      <c r="B29" s="11" t="s">
        <v>28</v>
      </c>
      <c r="C29" s="6" t="s">
        <v>17</v>
      </c>
      <c r="D29" s="19" t="n">
        <f aca="false">90/1000</f>
        <v>0.09</v>
      </c>
      <c r="E29" s="20" t="s">
        <v>44</v>
      </c>
      <c r="F29" s="14" t="n">
        <f aca="false">SUM(D29)</f>
        <v>0.09</v>
      </c>
      <c r="G29" s="6" t="s">
        <v>17</v>
      </c>
      <c r="H29" s="6" t="s">
        <v>17</v>
      </c>
      <c r="I29" s="15" t="str">
        <f aca="false">E29</f>
        <v>Шприц Luer 10 мл (60шт)</v>
      </c>
      <c r="J29" s="14" t="n">
        <f aca="false">F29</f>
        <v>0.09</v>
      </c>
      <c r="K29" s="6" t="s">
        <v>17</v>
      </c>
    </row>
    <row r="30" customFormat="false" ht="63" hidden="false" customHeight="false" outlineLevel="0" collapsed="false">
      <c r="A30" s="10" t="s">
        <v>15</v>
      </c>
      <c r="B30" s="11" t="s">
        <v>28</v>
      </c>
      <c r="C30" s="6" t="s">
        <v>17</v>
      </c>
      <c r="D30" s="19" t="n">
        <f aca="false">2779/1000</f>
        <v>2.779</v>
      </c>
      <c r="E30" s="20" t="s">
        <v>45</v>
      </c>
      <c r="F30" s="14" t="n">
        <f aca="false">SUM(D30)</f>
        <v>2.779</v>
      </c>
      <c r="G30" s="6" t="s">
        <v>17</v>
      </c>
      <c r="H30" s="6" t="s">
        <v>17</v>
      </c>
      <c r="I30" s="15" t="str">
        <f aca="false">E30</f>
        <v>Шприц Luer 20 мл (400шт)</v>
      </c>
      <c r="J30" s="14" t="n">
        <f aca="false">F30</f>
        <v>2.779</v>
      </c>
      <c r="K30" s="6" t="s">
        <v>17</v>
      </c>
    </row>
    <row r="31" customFormat="false" ht="63" hidden="false" customHeight="false" outlineLevel="0" collapsed="false">
      <c r="A31" s="10" t="s">
        <v>15</v>
      </c>
      <c r="B31" s="11" t="s">
        <v>28</v>
      </c>
      <c r="C31" s="6" t="s">
        <v>17</v>
      </c>
      <c r="D31" s="19" t="n">
        <f aca="false">530/1000</f>
        <v>0.53</v>
      </c>
      <c r="E31" s="20" t="s">
        <v>46</v>
      </c>
      <c r="F31" s="14" t="n">
        <f aca="false">SUM(D31)</f>
        <v>0.53</v>
      </c>
      <c r="G31" s="6" t="s">
        <v>17</v>
      </c>
      <c r="H31" s="6" t="s">
        <v>17</v>
      </c>
      <c r="I31" s="15" t="str">
        <f aca="false">E31</f>
        <v>Шприц Luer 5 мл (600шт)</v>
      </c>
      <c r="J31" s="14" t="n">
        <f aca="false">F31</f>
        <v>0.53</v>
      </c>
      <c r="K31" s="6" t="s">
        <v>17</v>
      </c>
    </row>
    <row r="32" customFormat="false" ht="47.25" hidden="false" customHeight="false" outlineLevel="0" collapsed="false">
      <c r="A32" s="10" t="s">
        <v>15</v>
      </c>
      <c r="B32" s="11" t="s">
        <v>47</v>
      </c>
      <c r="C32" s="6" t="s">
        <v>17</v>
      </c>
      <c r="D32" s="18" t="n">
        <f aca="false">50607/1000</f>
        <v>50.607</v>
      </c>
      <c r="E32" s="17" t="s">
        <v>48</v>
      </c>
      <c r="F32" s="14" t="n">
        <f aca="false">SUM(D32)</f>
        <v>50.607</v>
      </c>
      <c r="G32" s="6" t="s">
        <v>17</v>
      </c>
      <c r="H32" s="6" t="s">
        <v>17</v>
      </c>
      <c r="I32" s="15" t="str">
        <f aca="false">E32</f>
        <v>ТІАРА ТРІО таб.в/о 10мг/12,5мг/160мг №28 (8400таб)</v>
      </c>
      <c r="J32" s="14" t="n">
        <f aca="false">F32</f>
        <v>50.607</v>
      </c>
      <c r="K32" s="6" t="s">
        <v>17</v>
      </c>
    </row>
    <row r="33" customFormat="false" ht="63" hidden="false" customHeight="false" outlineLevel="0" collapsed="false">
      <c r="A33" s="10" t="s">
        <v>15</v>
      </c>
      <c r="B33" s="11" t="s">
        <v>49</v>
      </c>
      <c r="C33" s="6" t="s">
        <v>17</v>
      </c>
      <c r="D33" s="18" t="n">
        <f aca="false">3120/1000</f>
        <v>3.12</v>
      </c>
      <c r="E33" s="17" t="s">
        <v>50</v>
      </c>
      <c r="F33" s="14" t="n">
        <f aca="false">SUM(D33)</f>
        <v>3.12</v>
      </c>
      <c r="G33" s="6" t="s">
        <v>17</v>
      </c>
      <c r="H33" s="6" t="s">
        <v>17</v>
      </c>
      <c r="I33" s="15" t="str">
        <f aca="false">E33</f>
        <v>Бензин А-95 (60л)</v>
      </c>
      <c r="J33" s="14" t="n">
        <f aca="false">F33</f>
        <v>3.12</v>
      </c>
      <c r="K33" s="6" t="s">
        <v>17</v>
      </c>
    </row>
    <row r="34" customFormat="false" ht="31.5" hidden="false" customHeight="false" outlineLevel="0" collapsed="false">
      <c r="A34" s="10" t="s">
        <v>51</v>
      </c>
      <c r="B34" s="11" t="s">
        <v>16</v>
      </c>
      <c r="C34" s="6" t="s">
        <v>17</v>
      </c>
      <c r="D34" s="18" t="n">
        <f aca="false">68499/1000</f>
        <v>68.499</v>
      </c>
      <c r="E34" s="13" t="s">
        <v>52</v>
      </c>
      <c r="F34" s="14" t="n">
        <f aca="false">SUM(D34)</f>
        <v>68.499</v>
      </c>
      <c r="G34" s="6" t="s">
        <v>17</v>
      </c>
      <c r="H34" s="6" t="s">
        <v>17</v>
      </c>
      <c r="I34" s="15" t="str">
        <f aca="false">E34</f>
        <v>Багатофункціональний пристрій Canon i-SENSYS  MF3010 + 2 картридж (5шт)</v>
      </c>
      <c r="J34" s="14" t="n">
        <f aca="false">F34</f>
        <v>68.499</v>
      </c>
      <c r="K34" s="6" t="s">
        <v>17</v>
      </c>
    </row>
    <row r="35" customFormat="false" ht="31.5" hidden="false" customHeight="false" outlineLevel="0" collapsed="false">
      <c r="A35" s="10" t="s">
        <v>51</v>
      </c>
      <c r="B35" s="11" t="s">
        <v>16</v>
      </c>
      <c r="C35" s="6" t="s">
        <v>17</v>
      </c>
      <c r="D35" s="18" t="n">
        <f aca="false">19400.4/1000</f>
        <v>19.4004</v>
      </c>
      <c r="E35" s="13" t="s">
        <v>53</v>
      </c>
      <c r="F35" s="14" t="n">
        <f aca="false">SUM(D35)</f>
        <v>19.4004</v>
      </c>
      <c r="G35" s="6" t="s">
        <v>17</v>
      </c>
      <c r="H35" s="6" t="s">
        <v>17</v>
      </c>
      <c r="I35" s="15" t="str">
        <f aca="false">E35</f>
        <v>Багатофункціональний пристрій Epson L850 (1шт)</v>
      </c>
      <c r="J35" s="14" t="n">
        <f aca="false">F35</f>
        <v>19.4004</v>
      </c>
      <c r="K35" s="6" t="s">
        <v>17</v>
      </c>
    </row>
    <row r="36" customFormat="false" ht="31.5" hidden="false" customHeight="false" outlineLevel="0" collapsed="false">
      <c r="A36" s="10" t="s">
        <v>51</v>
      </c>
      <c r="B36" s="11" t="s">
        <v>16</v>
      </c>
      <c r="C36" s="6" t="s">
        <v>17</v>
      </c>
      <c r="D36" s="18" t="n">
        <f aca="false">5628/1000</f>
        <v>5.628</v>
      </c>
      <c r="E36" s="13" t="s">
        <v>54</v>
      </c>
      <c r="F36" s="14" t="n">
        <f aca="false">SUM(D36)</f>
        <v>5.628</v>
      </c>
      <c r="G36" s="6" t="s">
        <v>17</v>
      </c>
      <c r="H36" s="6" t="s">
        <v>17</v>
      </c>
      <c r="I36" s="15" t="str">
        <f aca="false">E36</f>
        <v>Дренаж лапароскопічний Fr14 (100шт)</v>
      </c>
      <c r="J36" s="14" t="n">
        <f aca="false">F36</f>
        <v>5.628</v>
      </c>
      <c r="K36" s="6" t="s">
        <v>17</v>
      </c>
    </row>
    <row r="37" customFormat="false" ht="31.5" hidden="false" customHeight="false" outlineLevel="0" collapsed="false">
      <c r="A37" s="10" t="s">
        <v>51</v>
      </c>
      <c r="B37" s="11" t="s">
        <v>16</v>
      </c>
      <c r="C37" s="6" t="s">
        <v>17</v>
      </c>
      <c r="D37" s="18" t="n">
        <f aca="false">2241/1000</f>
        <v>2.241</v>
      </c>
      <c r="E37" s="13" t="s">
        <v>55</v>
      </c>
      <c r="F37" s="14" t="n">
        <f aca="false">SUM(D37)</f>
        <v>2.241</v>
      </c>
      <c r="G37" s="6" t="s">
        <v>17</v>
      </c>
      <c r="H37" s="6" t="s">
        <v>17</v>
      </c>
      <c r="I37" s="15" t="str">
        <f aca="false">E37</f>
        <v>Новокаїн р-р д/ін. 0,5% 200мл фл. (60фл)</v>
      </c>
      <c r="J37" s="14" t="n">
        <f aca="false">F37</f>
        <v>2.241</v>
      </c>
      <c r="K37" s="6" t="s">
        <v>17</v>
      </c>
    </row>
    <row r="38" customFormat="false" ht="31.5" hidden="false" customHeight="false" outlineLevel="0" collapsed="false">
      <c r="A38" s="10" t="s">
        <v>51</v>
      </c>
      <c r="B38" s="11" t="s">
        <v>16</v>
      </c>
      <c r="C38" s="6" t="s">
        <v>17</v>
      </c>
      <c r="D38" s="18" t="n">
        <f aca="false">10000/1000</f>
        <v>10</v>
      </c>
      <c r="E38" s="13" t="s">
        <v>56</v>
      </c>
      <c r="F38" s="14" t="n">
        <f aca="false">SUM(D38)</f>
        <v>10</v>
      </c>
      <c r="G38" s="6" t="s">
        <v>17</v>
      </c>
      <c r="H38" s="6" t="s">
        <v>17</v>
      </c>
      <c r="I38" s="15" t="str">
        <f aca="false">E38</f>
        <v>Послуга з підготовки документів щодо внесення змін до ліцензії на право прова</v>
      </c>
      <c r="J38" s="14" t="n">
        <f aca="false">F38</f>
        <v>10</v>
      </c>
      <c r="K38" s="6" t="s">
        <v>17</v>
      </c>
    </row>
    <row r="39" customFormat="false" ht="31.5" hidden="false" customHeight="false" outlineLevel="0" collapsed="false">
      <c r="A39" s="10" t="s">
        <v>51</v>
      </c>
      <c r="B39" s="11" t="s">
        <v>16</v>
      </c>
      <c r="C39" s="6" t="s">
        <v>17</v>
      </c>
      <c r="D39" s="18" t="n">
        <f aca="false">49953.3/1000</f>
        <v>49.9533</v>
      </c>
      <c r="E39" s="13" t="s">
        <v>57</v>
      </c>
      <c r="F39" s="14" t="n">
        <f aca="false">SUM(D39)</f>
        <v>49.9533</v>
      </c>
      <c r="G39" s="6" t="s">
        <v>17</v>
      </c>
      <c r="H39" s="6" t="s">
        <v>17</v>
      </c>
      <c r="I39" s="15" t="str">
        <f aca="false">E39</f>
        <v>Поточний ремонт електроживлення у відділенні АІТ№2</v>
      </c>
      <c r="J39" s="14" t="n">
        <f aca="false">F39</f>
        <v>49.9533</v>
      </c>
      <c r="K39" s="6" t="s">
        <v>17</v>
      </c>
    </row>
    <row r="40" customFormat="false" ht="31.5" hidden="false" customHeight="false" outlineLevel="0" collapsed="false">
      <c r="A40" s="10" t="s">
        <v>51</v>
      </c>
      <c r="B40" s="11" t="s">
        <v>16</v>
      </c>
      <c r="C40" s="6" t="s">
        <v>17</v>
      </c>
      <c r="D40" s="18" t="n">
        <f aca="false">21618.19/1000</f>
        <v>21.61819</v>
      </c>
      <c r="E40" s="13" t="s">
        <v>58</v>
      </c>
      <c r="F40" s="14" t="n">
        <f aca="false">SUM(D40)</f>
        <v>21.61819</v>
      </c>
      <c r="G40" s="6" t="s">
        <v>17</v>
      </c>
      <c r="H40" s="6" t="s">
        <v>17</v>
      </c>
      <c r="I40" s="15" t="str">
        <f aca="false">E40</f>
        <v>Послуги з монтажу системи автоматичної пожежної сигналізації </v>
      </c>
      <c r="J40" s="14" t="n">
        <f aca="false">F40</f>
        <v>21.61819</v>
      </c>
      <c r="K40" s="6" t="s">
        <v>17</v>
      </c>
    </row>
    <row r="41" customFormat="false" ht="31.5" hidden="false" customHeight="false" outlineLevel="0" collapsed="false">
      <c r="A41" s="10" t="s">
        <v>51</v>
      </c>
      <c r="B41" s="11" t="s">
        <v>16</v>
      </c>
      <c r="C41" s="6" t="s">
        <v>17</v>
      </c>
      <c r="D41" s="18" t="n">
        <f aca="false">2900/1000</f>
        <v>2.9</v>
      </c>
      <c r="E41" s="13" t="s">
        <v>59</v>
      </c>
      <c r="F41" s="14" t="n">
        <f aca="false">SUM(D41)</f>
        <v>2.9</v>
      </c>
      <c r="G41" s="6" t="s">
        <v>17</v>
      </c>
      <c r="H41" s="6" t="s">
        <v>17</v>
      </c>
      <c r="I41" s="15" t="str">
        <f aca="false">E41</f>
        <v>Поточний ремонт стерилізатора</v>
      </c>
      <c r="J41" s="14" t="n">
        <f aca="false">F41</f>
        <v>2.9</v>
      </c>
      <c r="K41" s="6" t="s">
        <v>17</v>
      </c>
    </row>
    <row r="42" customFormat="false" ht="47.25" hidden="false" customHeight="false" outlineLevel="0" collapsed="false">
      <c r="A42" s="10" t="s">
        <v>51</v>
      </c>
      <c r="B42" s="11" t="s">
        <v>60</v>
      </c>
      <c r="C42" s="6" t="s">
        <v>17</v>
      </c>
      <c r="D42" s="18" t="n">
        <f aca="false">50000/1000</f>
        <v>50</v>
      </c>
      <c r="E42" s="17" t="s">
        <v>61</v>
      </c>
      <c r="F42" s="14" t="n">
        <f aca="false">SUM(D42)</f>
        <v>50</v>
      </c>
      <c r="G42" s="6" t="s">
        <v>17</v>
      </c>
      <c r="H42" s="6" t="s">
        <v>17</v>
      </c>
      <c r="I42" s="15" t="str">
        <f aca="false">E42</f>
        <v>Покритя хіругічне, 150*210см, бязь, н/с (250шт)</v>
      </c>
      <c r="J42" s="14" t="n">
        <f aca="false">F42</f>
        <v>50</v>
      </c>
      <c r="K42" s="6" t="s">
        <v>17</v>
      </c>
    </row>
    <row r="43" customFormat="false" ht="47.25" hidden="false" customHeight="false" outlineLevel="0" collapsed="false">
      <c r="A43" s="10" t="s">
        <v>51</v>
      </c>
      <c r="B43" s="11" t="s">
        <v>60</v>
      </c>
      <c r="C43" s="6" t="s">
        <v>17</v>
      </c>
      <c r="D43" s="18" t="n">
        <f aca="false">18000/1000</f>
        <v>18</v>
      </c>
      <c r="E43" s="17" t="s">
        <v>62</v>
      </c>
      <c r="F43" s="14" t="n">
        <f aca="false">SUM(D43)</f>
        <v>18</v>
      </c>
      <c r="G43" s="6" t="s">
        <v>17</v>
      </c>
      <c r="H43" s="6" t="s">
        <v>17</v>
      </c>
      <c r="I43" s="15" t="str">
        <f aca="false">E43</f>
        <v>Покриття хірургічне, 110*75см, бязь, н/с (200шт)</v>
      </c>
      <c r="J43" s="14" t="n">
        <f aca="false">F43</f>
        <v>18</v>
      </c>
      <c r="K43" s="6" t="s">
        <v>17</v>
      </c>
    </row>
    <row r="44" customFormat="false" ht="58.5" hidden="false" customHeight="true" outlineLevel="0" collapsed="false">
      <c r="A44" s="10" t="s">
        <v>51</v>
      </c>
      <c r="B44" s="11" t="s">
        <v>60</v>
      </c>
      <c r="C44" s="6" t="s">
        <v>17</v>
      </c>
      <c r="D44" s="18" t="n">
        <f aca="false">3750/1000</f>
        <v>3.75</v>
      </c>
      <c r="E44" s="17" t="s">
        <v>63</v>
      </c>
      <c r="F44" s="14" t="n">
        <f aca="false">SUM(D44)</f>
        <v>3.75</v>
      </c>
      <c r="G44" s="6" t="s">
        <v>17</v>
      </c>
      <c r="H44" s="6" t="s">
        <v>17</v>
      </c>
      <c r="I44" s="15" t="str">
        <f aca="false">E44</f>
        <v>Подушка клиноподібна (10шт)</v>
      </c>
      <c r="J44" s="14" t="n">
        <f aca="false">F44</f>
        <v>3.75</v>
      </c>
      <c r="K44" s="6" t="s">
        <v>17</v>
      </c>
    </row>
    <row r="45" customFormat="false" ht="47.25" hidden="false" customHeight="false" outlineLevel="0" collapsed="false">
      <c r="A45" s="10" t="s">
        <v>51</v>
      </c>
      <c r="B45" s="11" t="s">
        <v>64</v>
      </c>
      <c r="C45" s="6" t="s">
        <v>17</v>
      </c>
      <c r="D45" s="18" t="n">
        <f aca="false">454/1000</f>
        <v>0.454</v>
      </c>
      <c r="E45" s="17" t="s">
        <v>65</v>
      </c>
      <c r="F45" s="14" t="n">
        <f aca="false">SUM(D45)</f>
        <v>0.454</v>
      </c>
      <c r="G45" s="6" t="s">
        <v>17</v>
      </c>
      <c r="H45" s="6" t="s">
        <v>17</v>
      </c>
      <c r="I45" s="15" t="str">
        <f aca="false">E45</f>
        <v>Ліхтарик Medline (2шт)</v>
      </c>
      <c r="J45" s="14" t="n">
        <f aca="false">F45</f>
        <v>0.454</v>
      </c>
      <c r="K45" s="6" t="s">
        <v>17</v>
      </c>
    </row>
    <row r="46" customFormat="false" ht="63" hidden="false" customHeight="false" outlineLevel="0" collapsed="false">
      <c r="A46" s="10" t="s">
        <v>51</v>
      </c>
      <c r="B46" s="11" t="s">
        <v>66</v>
      </c>
      <c r="C46" s="6" t="s">
        <v>17</v>
      </c>
      <c r="D46" s="18" t="n">
        <f aca="false">819/1000</f>
        <v>0.819</v>
      </c>
      <c r="E46" s="17" t="s">
        <v>67</v>
      </c>
      <c r="F46" s="14" t="n">
        <f aca="false">SUM(D46)</f>
        <v>0.819</v>
      </c>
      <c r="G46" s="6" t="s">
        <v>17</v>
      </c>
      <c r="H46" s="6" t="s">
        <v>17</v>
      </c>
      <c r="I46" s="15" t="str">
        <f aca="false">E46</f>
        <v>Стетоскоп, подвійна головка Medline (3шт)</v>
      </c>
      <c r="J46" s="14" t="n">
        <f aca="false">F46</f>
        <v>0.819</v>
      </c>
      <c r="K46" s="6" t="s">
        <v>17</v>
      </c>
    </row>
    <row r="47" customFormat="false" ht="63" hidden="false" customHeight="false" outlineLevel="0" collapsed="false">
      <c r="A47" s="10" t="s">
        <v>51</v>
      </c>
      <c r="B47" s="11" t="s">
        <v>66</v>
      </c>
      <c r="C47" s="6" t="s">
        <v>17</v>
      </c>
      <c r="D47" s="18" t="n">
        <f aca="false">1500/1000</f>
        <v>1.5</v>
      </c>
      <c r="E47" s="17" t="s">
        <v>68</v>
      </c>
      <c r="F47" s="14" t="n">
        <f aca="false">SUM(D47)</f>
        <v>1.5</v>
      </c>
      <c r="G47" s="6" t="s">
        <v>17</v>
      </c>
      <c r="H47" s="6" t="s">
        <v>17</v>
      </c>
      <c r="I47" s="15" t="str">
        <f aca="false">E47</f>
        <v>Штатив для крапельниці (1шт)</v>
      </c>
      <c r="J47" s="14" t="n">
        <f aca="false">F47</f>
        <v>1.5</v>
      </c>
      <c r="K47" s="6" t="s">
        <v>17</v>
      </c>
    </row>
    <row r="48" customFormat="false" ht="63" hidden="false" customHeight="false" outlineLevel="0" collapsed="false">
      <c r="A48" s="10" t="s">
        <v>51</v>
      </c>
      <c r="B48" s="11" t="s">
        <v>66</v>
      </c>
      <c r="C48" s="6" t="s">
        <v>17</v>
      </c>
      <c r="D48" s="18" t="n">
        <f aca="false">304/1000</f>
        <v>0.304</v>
      </c>
      <c r="E48" s="17" t="s">
        <v>69</v>
      </c>
      <c r="F48" s="14" t="n">
        <f aca="false">SUM(D48)</f>
        <v>0.304</v>
      </c>
      <c r="G48" s="6" t="s">
        <v>17</v>
      </c>
      <c r="H48" s="6" t="s">
        <v>17</v>
      </c>
      <c r="I48" s="15" t="str">
        <f aca="false">E48</f>
        <v>Рушник синій (16шт)</v>
      </c>
      <c r="J48" s="14" t="n">
        <f aca="false">F48</f>
        <v>0.304</v>
      </c>
      <c r="K48" s="6" t="s">
        <v>17</v>
      </c>
    </row>
    <row r="49" customFormat="false" ht="94.5" hidden="false" customHeight="false" outlineLevel="0" collapsed="false">
      <c r="A49" s="10" t="s">
        <v>51</v>
      </c>
      <c r="B49" s="11" t="s">
        <v>70</v>
      </c>
      <c r="C49" s="6" t="s">
        <v>17</v>
      </c>
      <c r="D49" s="18" t="n">
        <f aca="false">3656.86/1000</f>
        <v>3.65686</v>
      </c>
      <c r="E49" s="17" t="s">
        <v>71</v>
      </c>
      <c r="F49" s="14" t="n">
        <f aca="false">SUM(D49)</f>
        <v>3.65686</v>
      </c>
      <c r="G49" s="6" t="s">
        <v>17</v>
      </c>
      <c r="H49" s="6" t="s">
        <v>17</v>
      </c>
      <c r="I49" s="15" t="str">
        <f aca="false">E49</f>
        <v>Швидкий тест для виявлення антитіл до вірусу імунодеф/людини (ВІЛ) (200шт)</v>
      </c>
      <c r="J49" s="14" t="n">
        <f aca="false">F49</f>
        <v>3.65686</v>
      </c>
      <c r="K49" s="6" t="s">
        <v>17</v>
      </c>
    </row>
    <row r="50" customFormat="false" ht="94.5" hidden="false" customHeight="false" outlineLevel="0" collapsed="false">
      <c r="A50" s="10" t="s">
        <v>51</v>
      </c>
      <c r="B50" s="11" t="s">
        <v>70</v>
      </c>
      <c r="C50" s="6" t="s">
        <v>17</v>
      </c>
      <c r="D50" s="18" t="n">
        <f aca="false">767.94/1000</f>
        <v>0.76794</v>
      </c>
      <c r="E50" s="17" t="s">
        <v>72</v>
      </c>
      <c r="F50" s="14" t="n">
        <f aca="false">SUM(D50)</f>
        <v>0.76794</v>
      </c>
      <c r="G50" s="6" t="s">
        <v>17</v>
      </c>
      <c r="H50" s="6" t="s">
        <v>17</v>
      </c>
      <c r="I50" s="15" t="str">
        <f aca="false">E50</f>
        <v>Експрес-тест/ВІЛ-1.2.0/Швидка відповідь (20шт)</v>
      </c>
      <c r="J50" s="14" t="n">
        <f aca="false">F50</f>
        <v>0.76794</v>
      </c>
      <c r="K50" s="6" t="s">
        <v>17</v>
      </c>
    </row>
    <row r="51" customFormat="false" ht="110.25" hidden="false" customHeight="false" outlineLevel="0" collapsed="false">
      <c r="A51" s="10" t="s">
        <v>51</v>
      </c>
      <c r="B51" s="11" t="s">
        <v>73</v>
      </c>
      <c r="C51" s="6" t="s">
        <v>17</v>
      </c>
      <c r="D51" s="21" t="n">
        <f aca="false">39560/1000</f>
        <v>39.56</v>
      </c>
      <c r="E51" s="22" t="s">
        <v>74</v>
      </c>
      <c r="F51" s="14" t="n">
        <f aca="false">SUM(D51)</f>
        <v>39.56</v>
      </c>
      <c r="G51" s="6" t="s">
        <v>17</v>
      </c>
      <c r="H51" s="6" t="s">
        <v>17</v>
      </c>
      <c r="I51" s="15" t="str">
        <f aca="false">E51</f>
        <v>АХД 2000, 1000мл (172л)</v>
      </c>
      <c r="J51" s="14" t="n">
        <f aca="false">F51</f>
        <v>39.56</v>
      </c>
      <c r="K51" s="6" t="s">
        <v>17</v>
      </c>
    </row>
    <row r="52" customFormat="false" ht="110.25" hidden="false" customHeight="false" outlineLevel="0" collapsed="false">
      <c r="A52" s="10" t="s">
        <v>51</v>
      </c>
      <c r="B52" s="11" t="s">
        <v>73</v>
      </c>
      <c r="C52" s="6" t="s">
        <v>17</v>
      </c>
      <c r="D52" s="21" t="n">
        <f aca="false">26292/1000</f>
        <v>26.292</v>
      </c>
      <c r="E52" s="22" t="s">
        <v>75</v>
      </c>
      <c r="F52" s="14" t="n">
        <f aca="false">SUM(D52)</f>
        <v>26.292</v>
      </c>
      <c r="G52" s="6" t="s">
        <v>17</v>
      </c>
      <c r="H52" s="6" t="s">
        <v>17</v>
      </c>
      <c r="I52" s="15" t="str">
        <f aca="false">E52</f>
        <v>Контейнер д/збору голок і мед.відходів  (84шт)</v>
      </c>
      <c r="J52" s="14" t="n">
        <f aca="false">F52</f>
        <v>26.292</v>
      </c>
      <c r="K52" s="6" t="s">
        <v>17</v>
      </c>
    </row>
    <row r="53" customFormat="false" ht="110.25" hidden="false" customHeight="false" outlineLevel="0" collapsed="false">
      <c r="A53" s="10" t="s">
        <v>51</v>
      </c>
      <c r="B53" s="11" t="s">
        <v>73</v>
      </c>
      <c r="C53" s="6" t="s">
        <v>17</v>
      </c>
      <c r="D53" s="21" t="n">
        <f aca="false">67968/1000</f>
        <v>67.968</v>
      </c>
      <c r="E53" s="22" t="s">
        <v>76</v>
      </c>
      <c r="F53" s="14" t="n">
        <f aca="false">SUM(D53)</f>
        <v>67.968</v>
      </c>
      <c r="G53" s="6" t="s">
        <v>17</v>
      </c>
      <c r="H53" s="6" t="s">
        <v>17</v>
      </c>
      <c r="I53" s="15" t="str">
        <f aca="false">E53</f>
        <v>Маска медична (80000шт)</v>
      </c>
      <c r="J53" s="14" t="n">
        <f aca="false">F53</f>
        <v>67.968</v>
      </c>
      <c r="K53" s="6" t="s">
        <v>17</v>
      </c>
    </row>
    <row r="54" customFormat="false" ht="110.25" hidden="false" customHeight="false" outlineLevel="0" collapsed="false">
      <c r="A54" s="10" t="s">
        <v>51</v>
      </c>
      <c r="B54" s="11" t="s">
        <v>73</v>
      </c>
      <c r="C54" s="6" t="s">
        <v>17</v>
      </c>
      <c r="D54" s="21" t="n">
        <f aca="false">7731.6/1000</f>
        <v>7.7316</v>
      </c>
      <c r="E54" s="22" t="s">
        <v>77</v>
      </c>
      <c r="F54" s="14" t="n">
        <f aca="false">SUM(D54)</f>
        <v>7.7316</v>
      </c>
      <c r="G54" s="6" t="s">
        <v>17</v>
      </c>
      <c r="H54" s="6" t="s">
        <v>17</v>
      </c>
      <c r="I54" s="15" t="str">
        <f aca="false">E54</f>
        <v>Респіратор (408шт)</v>
      </c>
      <c r="J54" s="14" t="n">
        <f aca="false">F54</f>
        <v>7.7316</v>
      </c>
      <c r="K54" s="6" t="s">
        <v>17</v>
      </c>
    </row>
    <row r="55" customFormat="false" ht="110.25" hidden="false" customHeight="false" outlineLevel="0" collapsed="false">
      <c r="A55" s="10" t="s">
        <v>51</v>
      </c>
      <c r="B55" s="11" t="s">
        <v>73</v>
      </c>
      <c r="C55" s="6" t="s">
        <v>17</v>
      </c>
      <c r="D55" s="18" t="n">
        <f aca="false">59615.98/1000</f>
        <v>59.61598</v>
      </c>
      <c r="E55" s="22" t="s">
        <v>78</v>
      </c>
      <c r="F55" s="14" t="n">
        <f aca="false">SUM(D55)</f>
        <v>59.61598</v>
      </c>
      <c r="G55" s="6" t="s">
        <v>17</v>
      </c>
      <c r="H55" s="6" t="s">
        <v>17</v>
      </c>
      <c r="I55" s="15" t="str">
        <f aca="false">E55</f>
        <v>Рукавички медичні н/с (20900шт)</v>
      </c>
      <c r="J55" s="14" t="n">
        <f aca="false">F55</f>
        <v>59.61598</v>
      </c>
      <c r="K55" s="6" t="s">
        <v>17</v>
      </c>
    </row>
    <row r="56" customFormat="false" ht="110.25" hidden="false" customHeight="false" outlineLevel="0" collapsed="false">
      <c r="A56" s="10" t="s">
        <v>51</v>
      </c>
      <c r="B56" s="11" t="s">
        <v>73</v>
      </c>
      <c r="C56" s="6" t="s">
        <v>17</v>
      </c>
      <c r="D56" s="21" t="n">
        <f aca="false">158.88/1000</f>
        <v>0.15888</v>
      </c>
      <c r="E56" s="22" t="s">
        <v>79</v>
      </c>
      <c r="F56" s="14" t="n">
        <f aca="false">SUM(D56)</f>
        <v>0.15888</v>
      </c>
      <c r="G56" s="6" t="s">
        <v>17</v>
      </c>
      <c r="H56" s="6" t="s">
        <v>17</v>
      </c>
      <c r="I56" s="15" t="str">
        <f aca="false">E56</f>
        <v>Повнокольорова водонепроникна наклейка 14х14см (24шт)</v>
      </c>
      <c r="J56" s="14" t="n">
        <f aca="false">F56</f>
        <v>0.15888</v>
      </c>
      <c r="K56" s="6" t="s">
        <v>17</v>
      </c>
    </row>
    <row r="57" customFormat="false" ht="110.25" hidden="false" customHeight="false" outlineLevel="0" collapsed="false">
      <c r="A57" s="10" t="s">
        <v>51</v>
      </c>
      <c r="B57" s="11" t="s">
        <v>73</v>
      </c>
      <c r="C57" s="6" t="s">
        <v>17</v>
      </c>
      <c r="D57" s="21" t="n">
        <f aca="false">430.3/1000</f>
        <v>0.4303</v>
      </c>
      <c r="E57" s="22" t="s">
        <v>80</v>
      </c>
      <c r="F57" s="14" t="n">
        <f aca="false">SUM(D57)</f>
        <v>0.4303</v>
      </c>
      <c r="G57" s="6" t="s">
        <v>17</v>
      </c>
      <c r="H57" s="6" t="s">
        <v>17</v>
      </c>
      <c r="I57" s="15" t="str">
        <f aca="false">E57</f>
        <v>Повнокольорова водонепроникна наклейка 20х20см (65шт)</v>
      </c>
      <c r="J57" s="14" t="n">
        <f aca="false">F57</f>
        <v>0.4303</v>
      </c>
      <c r="K57" s="6" t="s">
        <v>17</v>
      </c>
    </row>
    <row r="58" customFormat="false" ht="47.25" hidden="false" customHeight="false" outlineLevel="0" collapsed="false">
      <c r="A58" s="10" t="s">
        <v>51</v>
      </c>
      <c r="B58" s="11" t="s">
        <v>60</v>
      </c>
      <c r="C58" s="6" t="s">
        <v>17</v>
      </c>
      <c r="D58" s="18" t="n">
        <f aca="false">2200/1000</f>
        <v>2.2</v>
      </c>
      <c r="E58" s="17" t="s">
        <v>81</v>
      </c>
      <c r="F58" s="14" t="n">
        <f aca="false">SUM(D58)</f>
        <v>2.2</v>
      </c>
      <c r="G58" s="6" t="s">
        <v>17</v>
      </c>
      <c r="H58" s="6" t="s">
        <v>17</v>
      </c>
      <c r="I58" s="15" t="str">
        <f aca="false">E58</f>
        <v>Чохол хірургічний на кінцівку 40*100см, з зав`язками, стерил., однораз. викорис. (100шт)</v>
      </c>
      <c r="J58" s="14" t="n">
        <f aca="false">F58</f>
        <v>2.2</v>
      </c>
      <c r="K58" s="6" t="s">
        <v>17</v>
      </c>
    </row>
    <row r="59" customFormat="false" ht="47.25" hidden="false" customHeight="false" outlineLevel="0" collapsed="false">
      <c r="A59" s="10" t="s">
        <v>51</v>
      </c>
      <c r="B59" s="11" t="s">
        <v>60</v>
      </c>
      <c r="C59" s="6" t="s">
        <v>17</v>
      </c>
      <c r="D59" s="18" t="n">
        <f aca="false">16090/1000</f>
        <v>16.09</v>
      </c>
      <c r="E59" s="17" t="s">
        <v>82</v>
      </c>
      <c r="F59" s="14" t="n">
        <f aca="false">SUM(D59)</f>
        <v>16.09</v>
      </c>
      <c r="G59" s="6" t="s">
        <v>17</v>
      </c>
      <c r="H59" s="6" t="s">
        <v>17</v>
      </c>
      <c r="I59" s="15" t="str">
        <f aca="false">E59</f>
        <v>Фартух непромокальний,н/стер., однораз. використ. (500шт)</v>
      </c>
      <c r="J59" s="14" t="n">
        <f aca="false">F59</f>
        <v>16.09</v>
      </c>
      <c r="K59" s="6" t="s">
        <v>17</v>
      </c>
    </row>
    <row r="60" customFormat="false" ht="78.75" hidden="false" customHeight="false" outlineLevel="0" collapsed="false">
      <c r="A60" s="10" t="s">
        <v>51</v>
      </c>
      <c r="B60" s="11" t="s">
        <v>83</v>
      </c>
      <c r="C60" s="6" t="s">
        <v>17</v>
      </c>
      <c r="D60" s="21" t="n">
        <f aca="false">13661.7/1000</f>
        <v>13.6617</v>
      </c>
      <c r="E60" s="22" t="s">
        <v>84</v>
      </c>
      <c r="F60" s="14" t="n">
        <f aca="false">SUM(D60)</f>
        <v>13.6617</v>
      </c>
      <c r="G60" s="6" t="s">
        <v>17</v>
      </c>
      <c r="H60" s="6" t="s">
        <v>17</v>
      </c>
      <c r="I60" s="15" t="str">
        <f aca="false">E60</f>
        <v>Інфузійний набір Luer Lock Y-Type стер. однораз. (1500шт)</v>
      </c>
      <c r="J60" s="14" t="n">
        <f aca="false">F60</f>
        <v>13.6617</v>
      </c>
      <c r="K60" s="6" t="s">
        <v>17</v>
      </c>
    </row>
    <row r="61" customFormat="false" ht="78.75" hidden="false" customHeight="false" outlineLevel="0" collapsed="false">
      <c r="A61" s="10" t="s">
        <v>51</v>
      </c>
      <c r="B61" s="11" t="s">
        <v>83</v>
      </c>
      <c r="C61" s="6" t="s">
        <v>17</v>
      </c>
      <c r="D61" s="21" t="n">
        <f aca="false">3565/1000</f>
        <v>3.565</v>
      </c>
      <c r="E61" s="22" t="s">
        <v>85</v>
      </c>
      <c r="F61" s="14" t="n">
        <f aca="false">SUM(D61)</f>
        <v>3.565</v>
      </c>
      <c r="G61" s="6" t="s">
        <v>17</v>
      </c>
      <c r="H61" s="6" t="s">
        <v>17</v>
      </c>
      <c r="I61" s="15" t="str">
        <f aca="false">E61</f>
        <v>Шприц Luer 10 мл (2000шт)</v>
      </c>
      <c r="J61" s="14" t="n">
        <f aca="false">F61</f>
        <v>3.565</v>
      </c>
      <c r="K61" s="6" t="s">
        <v>17</v>
      </c>
    </row>
    <row r="62" customFormat="false" ht="78.75" hidden="false" customHeight="false" outlineLevel="0" collapsed="false">
      <c r="A62" s="10" t="s">
        <v>51</v>
      </c>
      <c r="B62" s="11" t="s">
        <v>83</v>
      </c>
      <c r="C62" s="6" t="s">
        <v>17</v>
      </c>
      <c r="D62" s="21" t="n">
        <f aca="false">341.62/1000</f>
        <v>0.34162</v>
      </c>
      <c r="E62" s="22" t="s">
        <v>86</v>
      </c>
      <c r="F62" s="14" t="n">
        <f aca="false">SUM(D62)</f>
        <v>0.34162</v>
      </c>
      <c r="G62" s="6" t="s">
        <v>17</v>
      </c>
      <c r="H62" s="6" t="s">
        <v>17</v>
      </c>
      <c r="I62" s="15" t="str">
        <f aca="false">E62</f>
        <v>Шприц Luer 20 мл (200шт)</v>
      </c>
      <c r="J62" s="14" t="n">
        <f aca="false">F62</f>
        <v>0.34162</v>
      </c>
      <c r="K62" s="6" t="s">
        <v>17</v>
      </c>
    </row>
    <row r="63" customFormat="false" ht="78.75" hidden="false" customHeight="false" outlineLevel="0" collapsed="false">
      <c r="A63" s="10" t="s">
        <v>51</v>
      </c>
      <c r="B63" s="11" t="s">
        <v>83</v>
      </c>
      <c r="C63" s="6" t="s">
        <v>17</v>
      </c>
      <c r="D63" s="21" t="n">
        <f aca="false">1566.74/1000</f>
        <v>1.56674</v>
      </c>
      <c r="E63" s="22" t="s">
        <v>87</v>
      </c>
      <c r="F63" s="14" t="n">
        <f aca="false">SUM(D63)</f>
        <v>1.56674</v>
      </c>
      <c r="G63" s="6" t="s">
        <v>17</v>
      </c>
      <c r="H63" s="6" t="s">
        <v>17</v>
      </c>
      <c r="I63" s="15" t="str">
        <f aca="false">E63</f>
        <v>Шприц Luer 5 мл  (1400шт)</v>
      </c>
      <c r="J63" s="14" t="n">
        <f aca="false">F63</f>
        <v>1.56674</v>
      </c>
      <c r="K63" s="6" t="s">
        <v>17</v>
      </c>
    </row>
    <row r="64" customFormat="false" ht="78.75" hidden="false" customHeight="false" outlineLevel="0" collapsed="false">
      <c r="A64" s="10" t="s">
        <v>51</v>
      </c>
      <c r="B64" s="11" t="s">
        <v>83</v>
      </c>
      <c r="C64" s="6" t="s">
        <v>17</v>
      </c>
      <c r="D64" s="21" t="n">
        <f aca="false">444.54/1000</f>
        <v>0.44454</v>
      </c>
      <c r="E64" s="22" t="s">
        <v>88</v>
      </c>
      <c r="F64" s="14" t="n">
        <f aca="false">SUM(D64)</f>
        <v>0.44454</v>
      </c>
      <c r="G64" s="6" t="s">
        <v>17</v>
      </c>
      <c r="H64" s="6" t="s">
        <v>17</v>
      </c>
      <c r="I64" s="15" t="str">
        <f aca="false">E64</f>
        <v>Шприц інсуліновий U-100 1мл з інтегрованою голкою 6мм (200шт)</v>
      </c>
      <c r="J64" s="14" t="n">
        <f aca="false">F64</f>
        <v>0.44454</v>
      </c>
      <c r="K64" s="6" t="s">
        <v>17</v>
      </c>
    </row>
    <row r="65" customFormat="false" ht="63" hidden="false" customHeight="false" outlineLevel="0" collapsed="false">
      <c r="A65" s="10" t="s">
        <v>51</v>
      </c>
      <c r="B65" s="11" t="s">
        <v>89</v>
      </c>
      <c r="C65" s="6" t="s">
        <v>17</v>
      </c>
      <c r="D65" s="21" t="n">
        <f aca="false">8957.4/1000</f>
        <v>8.9574</v>
      </c>
      <c r="E65" s="22" t="s">
        <v>90</v>
      </c>
      <c r="F65" s="14" t="n">
        <f aca="false">SUM(D65)</f>
        <v>8.9574</v>
      </c>
      <c r="G65" s="6" t="s">
        <v>17</v>
      </c>
      <c r="H65" s="6" t="s">
        <v>17</v>
      </c>
      <c r="I65" s="15" t="str">
        <f aca="false">E65</f>
        <v>Аплікатор антисептичний</v>
      </c>
      <c r="J65" s="14" t="n">
        <f aca="false">F65</f>
        <v>8.9574</v>
      </c>
      <c r="K65" s="6" t="s">
        <v>17</v>
      </c>
    </row>
    <row r="66" customFormat="false" ht="63" hidden="false" customHeight="false" outlineLevel="0" collapsed="false">
      <c r="A66" s="10" t="s">
        <v>51</v>
      </c>
      <c r="B66" s="11" t="s">
        <v>89</v>
      </c>
      <c r="C66" s="6" t="s">
        <v>17</v>
      </c>
      <c r="D66" s="21" t="n">
        <f aca="false">3132/1000</f>
        <v>3.132</v>
      </c>
      <c r="E66" s="22" t="s">
        <v>91</v>
      </c>
      <c r="F66" s="14" t="n">
        <f aca="false">SUM(D66)</f>
        <v>3.132</v>
      </c>
      <c r="G66" s="6" t="s">
        <v>17</v>
      </c>
      <c r="H66" s="6" t="s">
        <v>17</v>
      </c>
      <c r="I66" s="15" t="str">
        <f aca="false">E66</f>
        <v>Бинт еласт. різного розміру</v>
      </c>
      <c r="J66" s="14" t="n">
        <f aca="false">F66</f>
        <v>3.132</v>
      </c>
      <c r="K66" s="6" t="s">
        <v>17</v>
      </c>
    </row>
    <row r="67" customFormat="false" ht="63" hidden="false" customHeight="false" outlineLevel="0" collapsed="false">
      <c r="A67" s="10" t="s">
        <v>51</v>
      </c>
      <c r="B67" s="11" t="s">
        <v>89</v>
      </c>
      <c r="C67" s="6" t="s">
        <v>17</v>
      </c>
      <c r="D67" s="21" t="n">
        <f aca="false">267/1000</f>
        <v>0.267</v>
      </c>
      <c r="E67" s="22" t="s">
        <v>92</v>
      </c>
      <c r="F67" s="14" t="n">
        <f aca="false">SUM(D67)</f>
        <v>0.267</v>
      </c>
      <c r="G67" s="6" t="s">
        <v>17</v>
      </c>
      <c r="H67" s="6" t="s">
        <v>17</v>
      </c>
      <c r="I67" s="15" t="str">
        <f aca="false">E67</f>
        <v>Вакутайнери</v>
      </c>
      <c r="J67" s="14" t="n">
        <f aca="false">F67</f>
        <v>0.267</v>
      </c>
      <c r="K67" s="6" t="s">
        <v>17</v>
      </c>
    </row>
    <row r="68" customFormat="false" ht="63" hidden="false" customHeight="false" outlineLevel="0" collapsed="false">
      <c r="A68" s="10" t="s">
        <v>51</v>
      </c>
      <c r="B68" s="11" t="s">
        <v>89</v>
      </c>
      <c r="C68" s="6" t="s">
        <v>17</v>
      </c>
      <c r="D68" s="21" t="n">
        <f aca="false">3500/1000</f>
        <v>3.5</v>
      </c>
      <c r="E68" s="22" t="s">
        <v>93</v>
      </c>
      <c r="F68" s="14" t="n">
        <f aca="false">SUM(D68)</f>
        <v>3.5</v>
      </c>
      <c r="G68" s="6" t="s">
        <v>17</v>
      </c>
      <c r="H68" s="6" t="s">
        <v>17</v>
      </c>
      <c r="I68" s="15" t="str">
        <f aca="false">E68</f>
        <v>Голка 25G № 100</v>
      </c>
      <c r="J68" s="14" t="n">
        <f aca="false">F68</f>
        <v>3.5</v>
      </c>
      <c r="K68" s="6" t="s">
        <v>17</v>
      </c>
    </row>
    <row r="69" customFormat="false" ht="63" hidden="false" customHeight="false" outlineLevel="0" collapsed="false">
      <c r="A69" s="10" t="s">
        <v>51</v>
      </c>
      <c r="B69" s="11" t="s">
        <v>89</v>
      </c>
      <c r="C69" s="6" t="s">
        <v>17</v>
      </c>
      <c r="D69" s="21" t="n">
        <f aca="false">537.18/1000</f>
        <v>0.53718</v>
      </c>
      <c r="E69" s="22" t="s">
        <v>94</v>
      </c>
      <c r="F69" s="14" t="n">
        <f aca="false">SUM(D69)</f>
        <v>0.53718</v>
      </c>
      <c r="G69" s="6" t="s">
        <v>17</v>
      </c>
      <c r="H69" s="6" t="s">
        <v>17</v>
      </c>
      <c r="I69" s="15" t="str">
        <f aca="false">E69</f>
        <v>Голка спинальна 25G</v>
      </c>
      <c r="J69" s="14" t="n">
        <f aca="false">F69</f>
        <v>0.53718</v>
      </c>
      <c r="K69" s="6" t="s">
        <v>17</v>
      </c>
    </row>
    <row r="70" customFormat="false" ht="63" hidden="false" customHeight="false" outlineLevel="0" collapsed="false">
      <c r="A70" s="10" t="s">
        <v>51</v>
      </c>
      <c r="B70" s="11" t="s">
        <v>89</v>
      </c>
      <c r="C70" s="6" t="s">
        <v>17</v>
      </c>
      <c r="D70" s="21" t="n">
        <f aca="false">3474.68/1000</f>
        <v>3.47468</v>
      </c>
      <c r="E70" s="22" t="s">
        <v>95</v>
      </c>
      <c r="F70" s="14" t="n">
        <f aca="false">SUM(D70)</f>
        <v>3.47468</v>
      </c>
      <c r="G70" s="6" t="s">
        <v>17</v>
      </c>
      <c r="H70" s="6" t="s">
        <v>17</v>
      </c>
      <c r="I70" s="15" t="str">
        <f aca="false">E70</f>
        <v>Іммобілізаційна опора для нижньої кінцівки</v>
      </c>
      <c r="J70" s="14" t="n">
        <f aca="false">F70</f>
        <v>3.47468</v>
      </c>
      <c r="K70" s="6" t="s">
        <v>17</v>
      </c>
    </row>
    <row r="71" customFormat="false" ht="63" hidden="false" customHeight="false" outlineLevel="0" collapsed="false">
      <c r="A71" s="10" t="s">
        <v>51</v>
      </c>
      <c r="B71" s="11" t="s">
        <v>89</v>
      </c>
      <c r="C71" s="6" t="s">
        <v>17</v>
      </c>
      <c r="D71" s="21" t="n">
        <f aca="false">752.36/1000</f>
        <v>0.75236</v>
      </c>
      <c r="E71" s="22" t="s">
        <v>96</v>
      </c>
      <c r="F71" s="14" t="n">
        <f aca="false">SUM(D71)</f>
        <v>0.75236</v>
      </c>
      <c r="G71" s="6" t="s">
        <v>17</v>
      </c>
      <c r="H71" s="6" t="s">
        <v>17</v>
      </c>
      <c r="I71" s="15" t="str">
        <f aca="false">E71</f>
        <v>Іммобілізаційна опора для спини, однор.</v>
      </c>
      <c r="J71" s="14" t="n">
        <f aca="false">F71</f>
        <v>0.75236</v>
      </c>
      <c r="K71" s="6" t="s">
        <v>17</v>
      </c>
    </row>
    <row r="72" customFormat="false" ht="63" hidden="false" customHeight="false" outlineLevel="0" collapsed="false">
      <c r="A72" s="10" t="s">
        <v>51</v>
      </c>
      <c r="B72" s="11" t="s">
        <v>89</v>
      </c>
      <c r="C72" s="6" t="s">
        <v>17</v>
      </c>
      <c r="D72" s="21" t="n">
        <f aca="false">81/1000</f>
        <v>0.081</v>
      </c>
      <c r="E72" s="22" t="s">
        <v>97</v>
      </c>
      <c r="F72" s="14" t="n">
        <f aca="false">SUM(D72)</f>
        <v>0.081</v>
      </c>
      <c r="G72" s="6" t="s">
        <v>17</v>
      </c>
      <c r="H72" s="6" t="s">
        <v>17</v>
      </c>
      <c r="I72" s="15" t="str">
        <f aca="false">E72</f>
        <v>Канюля кореня аорти</v>
      </c>
      <c r="J72" s="14" t="n">
        <f aca="false">F72</f>
        <v>0.081</v>
      </c>
      <c r="K72" s="6" t="s">
        <v>17</v>
      </c>
    </row>
    <row r="73" customFormat="false" ht="63" hidden="false" customHeight="false" outlineLevel="0" collapsed="false">
      <c r="A73" s="10" t="s">
        <v>51</v>
      </c>
      <c r="B73" s="11" t="s">
        <v>89</v>
      </c>
      <c r="C73" s="6" t="s">
        <v>17</v>
      </c>
      <c r="D73" s="21" t="n">
        <f aca="false">1623.3/1000</f>
        <v>1.6233</v>
      </c>
      <c r="E73" s="22" t="s">
        <v>98</v>
      </c>
      <c r="F73" s="14" t="n">
        <f aca="false">SUM(D73)</f>
        <v>1.6233</v>
      </c>
      <c r="G73" s="6" t="s">
        <v>17</v>
      </c>
      <c r="H73" s="6" t="s">
        <v>17</v>
      </c>
      <c r="I73" s="15" t="str">
        <f aca="false">E73</f>
        <v>Катетер Нелатона з мішком</v>
      </c>
      <c r="J73" s="14" t="n">
        <f aca="false">F73</f>
        <v>1.6233</v>
      </c>
      <c r="K73" s="6" t="s">
        <v>17</v>
      </c>
    </row>
    <row r="74" customFormat="false" ht="63" hidden="false" customHeight="false" outlineLevel="0" collapsed="false">
      <c r="A74" s="10" t="s">
        <v>51</v>
      </c>
      <c r="B74" s="11" t="s">
        <v>89</v>
      </c>
      <c r="C74" s="6" t="s">
        <v>17</v>
      </c>
      <c r="D74" s="21" t="n">
        <f aca="false">650/1000</f>
        <v>0.65</v>
      </c>
      <c r="E74" s="22" t="s">
        <v>99</v>
      </c>
      <c r="F74" s="14" t="n">
        <f aca="false">SUM(D74)</f>
        <v>0.65</v>
      </c>
      <c r="G74" s="6" t="s">
        <v>17</v>
      </c>
      <c r="H74" s="6" t="s">
        <v>17</v>
      </c>
      <c r="I74" s="15" t="str">
        <f aca="false">E74</f>
        <v>Клинок для ларингоскопа одноразовий LoPro S3</v>
      </c>
      <c r="J74" s="14" t="n">
        <f aca="false">F74</f>
        <v>0.65</v>
      </c>
      <c r="K74" s="6" t="s">
        <v>17</v>
      </c>
    </row>
    <row r="75" customFormat="false" ht="63" hidden="false" customHeight="false" outlineLevel="0" collapsed="false">
      <c r="A75" s="10" t="s">
        <v>51</v>
      </c>
      <c r="B75" s="11" t="s">
        <v>89</v>
      </c>
      <c r="C75" s="6" t="s">
        <v>17</v>
      </c>
      <c r="D75" s="21" t="n">
        <f aca="false">1000/1000</f>
        <v>1</v>
      </c>
      <c r="E75" s="22" t="s">
        <v>100</v>
      </c>
      <c r="F75" s="14" t="n">
        <f aca="false">SUM(D75)</f>
        <v>1</v>
      </c>
      <c r="G75" s="6" t="s">
        <v>17</v>
      </c>
      <c r="H75" s="6" t="s">
        <v>17</v>
      </c>
      <c r="I75" s="15" t="str">
        <f aca="false">E75</f>
        <v>Клинок на ларингоскоп одн.</v>
      </c>
      <c r="J75" s="14" t="n">
        <f aca="false">F75</f>
        <v>1</v>
      </c>
      <c r="K75" s="6" t="s">
        <v>17</v>
      </c>
    </row>
    <row r="76" customFormat="false" ht="63" hidden="false" customHeight="false" outlineLevel="0" collapsed="false">
      <c r="A76" s="10" t="s">
        <v>51</v>
      </c>
      <c r="B76" s="11" t="s">
        <v>89</v>
      </c>
      <c r="C76" s="6" t="s">
        <v>17</v>
      </c>
      <c r="D76" s="21" t="n">
        <f aca="false">7000/1000</f>
        <v>7</v>
      </c>
      <c r="E76" s="22" t="s">
        <v>101</v>
      </c>
      <c r="F76" s="14" t="n">
        <f aca="false">SUM(D76)</f>
        <v>7</v>
      </c>
      <c r="G76" s="6" t="s">
        <v>17</v>
      </c>
      <c r="H76" s="6" t="s">
        <v>17</v>
      </c>
      <c r="I76" s="15" t="str">
        <f aca="false">E76</f>
        <v>Контур дихальних шляхів</v>
      </c>
      <c r="J76" s="14" t="n">
        <f aca="false">F76</f>
        <v>7</v>
      </c>
      <c r="K76" s="6" t="s">
        <v>17</v>
      </c>
    </row>
    <row r="77" customFormat="false" ht="63" hidden="false" customHeight="false" outlineLevel="0" collapsed="false">
      <c r="A77" s="10" t="s">
        <v>51</v>
      </c>
      <c r="B77" s="11" t="s">
        <v>89</v>
      </c>
      <c r="C77" s="6" t="s">
        <v>17</v>
      </c>
      <c r="D77" s="21" t="n">
        <f aca="false">66.81/1000</f>
        <v>0.06681</v>
      </c>
      <c r="E77" s="22" t="s">
        <v>102</v>
      </c>
      <c r="F77" s="14" t="n">
        <f aca="false">SUM(D77)</f>
        <v>0.06681</v>
      </c>
      <c r="G77" s="6" t="s">
        <v>17</v>
      </c>
      <c r="H77" s="6" t="s">
        <v>17</v>
      </c>
      <c r="I77" s="15" t="str">
        <f aca="false">E77</f>
        <v>Лейкопластир 2смх4м</v>
      </c>
      <c r="J77" s="14" t="n">
        <f aca="false">F77</f>
        <v>0.06681</v>
      </c>
      <c r="K77" s="6" t="s">
        <v>17</v>
      </c>
    </row>
    <row r="78" customFormat="false" ht="63" hidden="false" customHeight="false" outlineLevel="0" collapsed="false">
      <c r="A78" s="10" t="s">
        <v>51</v>
      </c>
      <c r="B78" s="11" t="s">
        <v>89</v>
      </c>
      <c r="C78" s="6" t="s">
        <v>17</v>
      </c>
      <c r="D78" s="21" t="n">
        <f aca="false">707.26/1000</f>
        <v>0.70726</v>
      </c>
      <c r="E78" s="22" t="s">
        <v>103</v>
      </c>
      <c r="F78" s="14" t="n">
        <f aca="false">SUM(D78)</f>
        <v>0.70726</v>
      </c>
      <c r="G78" s="6" t="s">
        <v>17</v>
      </c>
      <c r="H78" s="6" t="s">
        <v>17</v>
      </c>
      <c r="I78" s="15" t="str">
        <f aca="false">E78</f>
        <v>Медична опора для ліктя</v>
      </c>
      <c r="J78" s="14" t="n">
        <f aca="false">F78</f>
        <v>0.70726</v>
      </c>
      <c r="K78" s="6" t="s">
        <v>17</v>
      </c>
    </row>
    <row r="79" customFormat="false" ht="63" hidden="false" customHeight="false" outlineLevel="0" collapsed="false">
      <c r="A79" s="10" t="s">
        <v>51</v>
      </c>
      <c r="B79" s="11" t="s">
        <v>89</v>
      </c>
      <c r="C79" s="6" t="s">
        <v>17</v>
      </c>
      <c r="D79" s="21" t="n">
        <f aca="false">350/1000</f>
        <v>0.35</v>
      </c>
      <c r="E79" s="22" t="s">
        <v>104</v>
      </c>
      <c r="F79" s="14" t="n">
        <f aca="false">SUM(D79)</f>
        <v>0.35</v>
      </c>
      <c r="G79" s="6" t="s">
        <v>17</v>
      </c>
      <c r="H79" s="6" t="s">
        <v>17</v>
      </c>
      <c r="I79" s="15" t="str">
        <f aca="false">E79</f>
        <v>Мішок для сечі 200мл</v>
      </c>
      <c r="J79" s="14" t="n">
        <f aca="false">F79</f>
        <v>0.35</v>
      </c>
      <c r="K79" s="6" t="s">
        <v>17</v>
      </c>
    </row>
    <row r="80" customFormat="false" ht="63" hidden="false" customHeight="false" outlineLevel="0" collapsed="false">
      <c r="A80" s="10" t="s">
        <v>51</v>
      </c>
      <c r="B80" s="11" t="s">
        <v>89</v>
      </c>
      <c r="C80" s="6" t="s">
        <v>17</v>
      </c>
      <c r="D80" s="21" t="n">
        <f aca="false">630/1000</f>
        <v>0.63</v>
      </c>
      <c r="E80" s="22" t="s">
        <v>105</v>
      </c>
      <c r="F80" s="14" t="n">
        <f aca="false">SUM(D80)</f>
        <v>0.63</v>
      </c>
      <c r="G80" s="6" t="s">
        <v>17</v>
      </c>
      <c r="H80" s="6" t="s">
        <v>17</v>
      </c>
      <c r="I80" s="15" t="str">
        <f aca="false">E80</f>
        <v>Набір хірургічний одноразовий </v>
      </c>
      <c r="J80" s="14" t="n">
        <f aca="false">F80</f>
        <v>0.63</v>
      </c>
      <c r="K80" s="6" t="s">
        <v>17</v>
      </c>
    </row>
    <row r="81" customFormat="false" ht="63" hidden="false" customHeight="false" outlineLevel="0" collapsed="false">
      <c r="A81" s="10" t="s">
        <v>51</v>
      </c>
      <c r="B81" s="11" t="s">
        <v>89</v>
      </c>
      <c r="C81" s="6" t="s">
        <v>17</v>
      </c>
      <c r="D81" s="21" t="n">
        <f aca="false">7455.15/1000</f>
        <v>7.45515</v>
      </c>
      <c r="E81" s="22" t="s">
        <v>106</v>
      </c>
      <c r="F81" s="14" t="n">
        <f aca="false">SUM(D81)</f>
        <v>7.45515</v>
      </c>
      <c r="G81" s="6" t="s">
        <v>17</v>
      </c>
      <c r="H81" s="6" t="s">
        <v>17</v>
      </c>
      <c r="I81" s="15" t="str">
        <f aca="false">E81</f>
        <v>Наконечник Laminar для факоемульсифікації </v>
      </c>
      <c r="J81" s="14" t="n">
        <f aca="false">F81</f>
        <v>7.45515</v>
      </c>
      <c r="K81" s="6" t="s">
        <v>17</v>
      </c>
    </row>
    <row r="82" customFormat="false" ht="63" hidden="false" customHeight="false" outlineLevel="0" collapsed="false">
      <c r="A82" s="10" t="s">
        <v>51</v>
      </c>
      <c r="B82" s="11" t="s">
        <v>89</v>
      </c>
      <c r="C82" s="6" t="s">
        <v>17</v>
      </c>
      <c r="D82" s="21" t="n">
        <f aca="false">65/1000</f>
        <v>0.065</v>
      </c>
      <c r="E82" s="22" t="s">
        <v>107</v>
      </c>
      <c r="F82" s="14" t="n">
        <f aca="false">SUM(D82)</f>
        <v>0.065</v>
      </c>
      <c r="G82" s="6" t="s">
        <v>17</v>
      </c>
      <c r="H82" s="6" t="s">
        <v>17</v>
      </c>
      <c r="I82" s="15" t="str">
        <f aca="false">E82</f>
        <v>Офтальмологічний спонж № 10</v>
      </c>
      <c r="J82" s="14" t="n">
        <f aca="false">F82</f>
        <v>0.065</v>
      </c>
      <c r="K82" s="6" t="s">
        <v>17</v>
      </c>
    </row>
    <row r="83" customFormat="false" ht="63" hidden="false" customHeight="false" outlineLevel="0" collapsed="false">
      <c r="A83" s="10" t="s">
        <v>51</v>
      </c>
      <c r="B83" s="11" t="s">
        <v>89</v>
      </c>
      <c r="C83" s="6" t="s">
        <v>17</v>
      </c>
      <c r="D83" s="21" t="n">
        <f aca="false">17.04/1000</f>
        <v>0.01704</v>
      </c>
      <c r="E83" s="22" t="s">
        <v>108</v>
      </c>
      <c r="F83" s="14" t="n">
        <f aca="false">SUM(D83)</f>
        <v>0.01704</v>
      </c>
      <c r="G83" s="6" t="s">
        <v>17</v>
      </c>
      <c r="H83" s="6" t="s">
        <v>17</v>
      </c>
      <c r="I83" s="15" t="str">
        <f aca="false">E83</f>
        <v>Пластир</v>
      </c>
      <c r="J83" s="14" t="n">
        <f aca="false">F83</f>
        <v>0.01704</v>
      </c>
      <c r="K83" s="6" t="s">
        <v>17</v>
      </c>
    </row>
    <row r="84" customFormat="false" ht="63" hidden="false" customHeight="false" outlineLevel="0" collapsed="false">
      <c r="A84" s="10" t="s">
        <v>51</v>
      </c>
      <c r="B84" s="11" t="s">
        <v>89</v>
      </c>
      <c r="C84" s="6" t="s">
        <v>17</v>
      </c>
      <c r="D84" s="21" t="n">
        <f aca="false">1540.18/1000</f>
        <v>1.54018</v>
      </c>
      <c r="E84" s="22" t="s">
        <v>109</v>
      </c>
      <c r="F84" s="14" t="n">
        <f aca="false">SUM(D84)</f>
        <v>1.54018</v>
      </c>
      <c r="G84" s="6" t="s">
        <v>17</v>
      </c>
      <c r="H84" s="6" t="s">
        <v>17</v>
      </c>
      <c r="I84" s="15" t="str">
        <f aca="false">E84</f>
        <v>Пов`язка на око стерильна</v>
      </c>
      <c r="J84" s="14" t="n">
        <f aca="false">F84</f>
        <v>1.54018</v>
      </c>
      <c r="K84" s="6" t="s">
        <v>17</v>
      </c>
    </row>
    <row r="85" customFormat="false" ht="63" hidden="false" customHeight="false" outlineLevel="0" collapsed="false">
      <c r="A85" s="10" t="s">
        <v>51</v>
      </c>
      <c r="B85" s="11" t="s">
        <v>89</v>
      </c>
      <c r="C85" s="6" t="s">
        <v>17</v>
      </c>
      <c r="D85" s="21" t="n">
        <f aca="false">990/1000</f>
        <v>0.99</v>
      </c>
      <c r="E85" s="22" t="s">
        <v>110</v>
      </c>
      <c r="F85" s="14" t="n">
        <f aca="false">SUM(D85)</f>
        <v>0.99</v>
      </c>
      <c r="G85" s="6" t="s">
        <v>17</v>
      </c>
      <c r="H85" s="6" t="s">
        <v>17</v>
      </c>
      <c r="I85" s="15" t="str">
        <f aca="false">E85</f>
        <v>Рукавиці стерильні</v>
      </c>
      <c r="J85" s="14" t="n">
        <f aca="false">F85</f>
        <v>0.99</v>
      </c>
      <c r="K85" s="6" t="s">
        <v>17</v>
      </c>
    </row>
    <row r="86" customFormat="false" ht="63" hidden="false" customHeight="false" outlineLevel="0" collapsed="false">
      <c r="A86" s="10" t="s">
        <v>51</v>
      </c>
      <c r="B86" s="11" t="s">
        <v>89</v>
      </c>
      <c r="C86" s="6" t="s">
        <v>17</v>
      </c>
      <c r="D86" s="21" t="n">
        <f aca="false">85.5/1000</f>
        <v>0.0855</v>
      </c>
      <c r="E86" s="22" t="s">
        <v>111</v>
      </c>
      <c r="F86" s="14" t="n">
        <f aca="false">SUM(D86)</f>
        <v>0.0855</v>
      </c>
      <c r="G86" s="6" t="s">
        <v>17</v>
      </c>
      <c r="H86" s="6" t="s">
        <v>17</v>
      </c>
      <c r="I86" s="15" t="str">
        <f aca="false">E86</f>
        <v>Рукавички н/стерильні  пар</v>
      </c>
      <c r="J86" s="14" t="n">
        <f aca="false">F86</f>
        <v>0.0855</v>
      </c>
      <c r="K86" s="6" t="s">
        <v>17</v>
      </c>
    </row>
    <row r="87" customFormat="false" ht="63" hidden="false" customHeight="false" outlineLevel="0" collapsed="false">
      <c r="A87" s="10" t="s">
        <v>51</v>
      </c>
      <c r="B87" s="11" t="s">
        <v>89</v>
      </c>
      <c r="C87" s="6" t="s">
        <v>17</v>
      </c>
      <c r="D87" s="21" t="n">
        <f aca="false">144.3/1000</f>
        <v>0.1443</v>
      </c>
      <c r="E87" s="22" t="s">
        <v>112</v>
      </c>
      <c r="F87" s="14" t="n">
        <f aca="false">SUM(D87)</f>
        <v>0.1443</v>
      </c>
      <c r="G87" s="6" t="s">
        <v>17</v>
      </c>
      <c r="H87" s="6" t="s">
        <v>17</v>
      </c>
      <c r="I87" s="15" t="str">
        <f aca="false">E87</f>
        <v>Рушник марлевий одноразовий</v>
      </c>
      <c r="J87" s="14" t="n">
        <f aca="false">F87</f>
        <v>0.1443</v>
      </c>
      <c r="K87" s="6" t="s">
        <v>17</v>
      </c>
    </row>
    <row r="88" customFormat="false" ht="63" hidden="false" customHeight="false" outlineLevel="0" collapsed="false">
      <c r="A88" s="10" t="s">
        <v>51</v>
      </c>
      <c r="B88" s="11" t="s">
        <v>89</v>
      </c>
      <c r="C88" s="6" t="s">
        <v>17</v>
      </c>
      <c r="D88" s="21" t="n">
        <f aca="false">102/1000</f>
        <v>0.102</v>
      </c>
      <c r="E88" s="22" t="s">
        <v>113</v>
      </c>
      <c r="F88" s="14" t="n">
        <f aca="false">SUM(D88)</f>
        <v>0.102</v>
      </c>
      <c r="G88" s="6" t="s">
        <v>17</v>
      </c>
      <c r="H88" s="6" t="s">
        <v>17</v>
      </c>
      <c r="I88" s="15" t="str">
        <f aca="false">E88</f>
        <v>Рушник стерильний № 4</v>
      </c>
      <c r="J88" s="14" t="n">
        <f aca="false">F88</f>
        <v>0.102</v>
      </c>
      <c r="K88" s="6" t="s">
        <v>17</v>
      </c>
    </row>
    <row r="89" customFormat="false" ht="63" hidden="false" customHeight="false" outlineLevel="0" collapsed="false">
      <c r="A89" s="10" t="s">
        <v>51</v>
      </c>
      <c r="B89" s="11" t="s">
        <v>89</v>
      </c>
      <c r="C89" s="6" t="s">
        <v>17</v>
      </c>
      <c r="D89" s="21" t="n">
        <f aca="false">84.56/1000</f>
        <v>0.08456</v>
      </c>
      <c r="E89" s="22" t="s">
        <v>114</v>
      </c>
      <c r="F89" s="14" t="n">
        <f aca="false">SUM(D89)</f>
        <v>0.08456</v>
      </c>
      <c r="G89" s="6" t="s">
        <v>17</v>
      </c>
      <c r="H89" s="6" t="s">
        <v>17</v>
      </c>
      <c r="I89" s="15" t="str">
        <f aca="false">E89</f>
        <v>Серветка абдомінальна стерильна</v>
      </c>
      <c r="J89" s="14" t="n">
        <f aca="false">F89</f>
        <v>0.08456</v>
      </c>
      <c r="K89" s="6" t="s">
        <v>17</v>
      </c>
    </row>
    <row r="90" customFormat="false" ht="63" hidden="false" customHeight="false" outlineLevel="0" collapsed="false">
      <c r="A90" s="10" t="s">
        <v>51</v>
      </c>
      <c r="B90" s="11" t="s">
        <v>89</v>
      </c>
      <c r="C90" s="6" t="s">
        <v>17</v>
      </c>
      <c r="D90" s="21" t="n">
        <f aca="false">532/1000</f>
        <v>0.532</v>
      </c>
      <c r="E90" s="22" t="s">
        <v>115</v>
      </c>
      <c r="F90" s="14" t="n">
        <f aca="false">SUM(D90)</f>
        <v>0.532</v>
      </c>
      <c r="G90" s="6" t="s">
        <v>17</v>
      </c>
      <c r="H90" s="6" t="s">
        <v>17</v>
      </c>
      <c r="I90" s="15" t="str">
        <f aca="false">E90</f>
        <v>Серветка н/стерильна</v>
      </c>
      <c r="J90" s="14" t="n">
        <f aca="false">F90</f>
        <v>0.532</v>
      </c>
      <c r="K90" s="6" t="s">
        <v>17</v>
      </c>
    </row>
    <row r="91" customFormat="false" ht="63" hidden="false" customHeight="false" outlineLevel="0" collapsed="false">
      <c r="A91" s="10" t="s">
        <v>51</v>
      </c>
      <c r="B91" s="11" t="s">
        <v>89</v>
      </c>
      <c r="C91" s="6" t="s">
        <v>17</v>
      </c>
      <c r="D91" s="21" t="n">
        <f aca="false">435.2/1000</f>
        <v>0.4352</v>
      </c>
      <c r="E91" s="22" t="s">
        <v>116</v>
      </c>
      <c r="F91" s="14" t="n">
        <f aca="false">SUM(D91)</f>
        <v>0.4352</v>
      </c>
      <c r="G91" s="6" t="s">
        <v>17</v>
      </c>
      <c r="H91" s="6" t="s">
        <v>17</v>
      </c>
      <c r="I91" s="15" t="str">
        <f aca="false">E91</f>
        <v>Серветка стерильна</v>
      </c>
      <c r="J91" s="14" t="n">
        <f aca="false">F91</f>
        <v>0.4352</v>
      </c>
      <c r="K91" s="6" t="s">
        <v>17</v>
      </c>
    </row>
    <row r="92" customFormat="false" ht="63" hidden="false" customHeight="false" outlineLevel="0" collapsed="false">
      <c r="A92" s="10" t="s">
        <v>51</v>
      </c>
      <c r="B92" s="11" t="s">
        <v>89</v>
      </c>
      <c r="C92" s="6" t="s">
        <v>17</v>
      </c>
      <c r="D92" s="21" t="n">
        <f aca="false">158/1000</f>
        <v>0.158</v>
      </c>
      <c r="E92" s="22" t="s">
        <v>117</v>
      </c>
      <c r="F92" s="14" t="n">
        <f aca="false">SUM(D92)</f>
        <v>0.158</v>
      </c>
      <c r="G92" s="6" t="s">
        <v>17</v>
      </c>
      <c r="H92" s="6" t="s">
        <v>17</v>
      </c>
      <c r="I92" s="15" t="str">
        <f aca="false">E92</f>
        <v>Халат одноразовий</v>
      </c>
      <c r="J92" s="14" t="n">
        <f aca="false">F92</f>
        <v>0.158</v>
      </c>
      <c r="K92" s="6" t="s">
        <v>17</v>
      </c>
    </row>
    <row r="93" customFormat="false" ht="63" hidden="false" customHeight="false" outlineLevel="0" collapsed="false">
      <c r="A93" s="10" t="s">
        <v>51</v>
      </c>
      <c r="B93" s="11" t="s">
        <v>89</v>
      </c>
      <c r="C93" s="6" t="s">
        <v>17</v>
      </c>
      <c r="D93" s="21" t="n">
        <f aca="false">70/1000</f>
        <v>0.07</v>
      </c>
      <c r="E93" s="22" t="s">
        <v>118</v>
      </c>
      <c r="F93" s="14" t="n">
        <f aca="false">SUM(D93)</f>
        <v>0.07</v>
      </c>
      <c r="G93" s="6" t="s">
        <v>17</v>
      </c>
      <c r="H93" s="6" t="s">
        <v>17</v>
      </c>
      <c r="I93" s="15" t="str">
        <f aca="false">E93</f>
        <v>Шприц 3мл    </v>
      </c>
      <c r="J93" s="14" t="n">
        <f aca="false">F93</f>
        <v>0.07</v>
      </c>
      <c r="K93" s="6" t="s">
        <v>17</v>
      </c>
    </row>
    <row r="94" customFormat="false" ht="63" hidden="false" customHeight="false" outlineLevel="0" collapsed="false">
      <c r="A94" s="10" t="s">
        <v>51</v>
      </c>
      <c r="B94" s="11" t="s">
        <v>89</v>
      </c>
      <c r="C94" s="6" t="s">
        <v>17</v>
      </c>
      <c r="D94" s="21" t="n">
        <f aca="false">74.5/1000</f>
        <v>0.0745</v>
      </c>
      <c r="E94" s="22" t="s">
        <v>119</v>
      </c>
      <c r="F94" s="14" t="n">
        <f aca="false">SUM(D94)</f>
        <v>0.0745</v>
      </c>
      <c r="G94" s="6" t="s">
        <v>17</v>
      </c>
      <c r="H94" s="6" t="s">
        <v>17</v>
      </c>
      <c r="I94" s="15" t="str">
        <f aca="false">E94</f>
        <v>Шприц 5мл</v>
      </c>
      <c r="J94" s="14" t="n">
        <f aca="false">F94</f>
        <v>0.0745</v>
      </c>
      <c r="K94" s="6" t="s">
        <v>17</v>
      </c>
    </row>
    <row r="95" customFormat="false" ht="31.5" hidden="false" customHeight="false" outlineLevel="0" collapsed="false">
      <c r="A95" s="10" t="s">
        <v>120</v>
      </c>
      <c r="B95" s="11" t="s">
        <v>16</v>
      </c>
      <c r="C95" s="6" t="s">
        <v>17</v>
      </c>
      <c r="D95" s="18" t="n">
        <f aca="false">620/1000</f>
        <v>0.62</v>
      </c>
      <c r="E95" s="13" t="s">
        <v>121</v>
      </c>
      <c r="F95" s="14" t="n">
        <f aca="false">SUM(D95)</f>
        <v>0.62</v>
      </c>
      <c r="G95" s="6" t="s">
        <v>17</v>
      </c>
      <c r="H95" s="6" t="s">
        <v>17</v>
      </c>
      <c r="I95" s="15" t="str">
        <f aca="false">E95</f>
        <v>Каструля алюмінієва 2,5л (2шт)</v>
      </c>
      <c r="J95" s="14" t="n">
        <f aca="false">F95</f>
        <v>0.62</v>
      </c>
      <c r="K95" s="6" t="s">
        <v>17</v>
      </c>
    </row>
    <row r="96" customFormat="false" ht="31.5" hidden="false" customHeight="false" outlineLevel="0" collapsed="false">
      <c r="A96" s="10" t="s">
        <v>120</v>
      </c>
      <c r="B96" s="11" t="s">
        <v>16</v>
      </c>
      <c r="C96" s="6" t="s">
        <v>17</v>
      </c>
      <c r="D96" s="18" t="n">
        <f aca="false">415/1000</f>
        <v>0.415</v>
      </c>
      <c r="E96" s="13" t="s">
        <v>122</v>
      </c>
      <c r="F96" s="14" t="n">
        <f aca="false">SUM(D96)</f>
        <v>0.415</v>
      </c>
      <c r="G96" s="6" t="s">
        <v>17</v>
      </c>
      <c r="H96" s="6" t="s">
        <v>17</v>
      </c>
      <c r="I96" s="15" t="str">
        <f aca="false">E96</f>
        <v>Каструля алюмінієва 3,5л (1шт)</v>
      </c>
      <c r="J96" s="14" t="n">
        <f aca="false">F96</f>
        <v>0.415</v>
      </c>
      <c r="K96" s="6" t="s">
        <v>17</v>
      </c>
    </row>
    <row r="97" customFormat="false" ht="31.5" hidden="false" customHeight="false" outlineLevel="0" collapsed="false">
      <c r="A97" s="10" t="s">
        <v>120</v>
      </c>
      <c r="B97" s="11" t="s">
        <v>16</v>
      </c>
      <c r="C97" s="6" t="s">
        <v>17</v>
      </c>
      <c r="D97" s="18" t="n">
        <f aca="false">2000/1000</f>
        <v>2</v>
      </c>
      <c r="E97" s="13" t="s">
        <v>123</v>
      </c>
      <c r="F97" s="14" t="n">
        <f aca="false">SUM(D97)</f>
        <v>2</v>
      </c>
      <c r="G97" s="6" t="s">
        <v>17</v>
      </c>
      <c r="H97" s="6" t="s">
        <v>17</v>
      </c>
      <c r="I97" s="15" t="str">
        <f aca="false">E97</f>
        <v>Каструля алюмінієва 10л (2шт)</v>
      </c>
      <c r="J97" s="14" t="n">
        <f aca="false">F97</f>
        <v>2</v>
      </c>
      <c r="K97" s="6" t="s">
        <v>17</v>
      </c>
    </row>
    <row r="98" customFormat="false" ht="47.25" hidden="false" customHeight="false" outlineLevel="0" collapsed="false">
      <c r="A98" s="10" t="s">
        <v>120</v>
      </c>
      <c r="B98" s="11" t="s">
        <v>16</v>
      </c>
      <c r="C98" s="6" t="s">
        <v>17</v>
      </c>
      <c r="D98" s="18" t="n">
        <f aca="false">70420/1000</f>
        <v>70.42</v>
      </c>
      <c r="E98" s="13" t="s">
        <v>124</v>
      </c>
      <c r="F98" s="14" t="n">
        <f aca="false">SUM(D98)</f>
        <v>70.42</v>
      </c>
      <c r="G98" s="6" t="s">
        <v>17</v>
      </c>
      <c r="H98" s="6" t="s">
        <v>17</v>
      </c>
      <c r="I98" s="15" t="str">
        <f aca="false">E98</f>
        <v>Роботи із розробки проектно-кошторисної документів по об'єкту "Кап.ремонт травматологічного відділення головного корпусу стаціонару КНП "ПЛІЛ" ПМР</v>
      </c>
      <c r="J98" s="14" t="n">
        <f aca="false">F98</f>
        <v>70.42</v>
      </c>
      <c r="K98" s="6" t="s">
        <v>17</v>
      </c>
    </row>
    <row r="99" customFormat="false" ht="47.25" hidden="false" customHeight="false" outlineLevel="0" collapsed="false">
      <c r="A99" s="10" t="s">
        <v>120</v>
      </c>
      <c r="B99" s="11" t="s">
        <v>16</v>
      </c>
      <c r="C99" s="6" t="s">
        <v>17</v>
      </c>
      <c r="D99" s="18" t="n">
        <f aca="false">12714.29/1000</f>
        <v>12.71429</v>
      </c>
      <c r="E99" s="13" t="s">
        <v>125</v>
      </c>
      <c r="F99" s="14" t="n">
        <f aca="false">SUM(D99)</f>
        <v>12.71429</v>
      </c>
      <c r="G99" s="6" t="s">
        <v>17</v>
      </c>
      <c r="H99" s="6" t="s">
        <v>17</v>
      </c>
      <c r="I99" s="15" t="str">
        <f aca="false">E99</f>
        <v>Експертиза кошторисної частини проектної документації "Реконструкція частини першого та другого поверху головного корпусу Блок Б під відділення гемодіалізу</v>
      </c>
      <c r="J99" s="14" t="n">
        <f aca="false">F99</f>
        <v>12.71429</v>
      </c>
      <c r="K99" s="6" t="s">
        <v>17</v>
      </c>
    </row>
    <row r="100" customFormat="false" ht="31.5" hidden="false" customHeight="true" outlineLevel="0" collapsed="false">
      <c r="A100" s="10" t="s">
        <v>120</v>
      </c>
      <c r="B100" s="11" t="s">
        <v>16</v>
      </c>
      <c r="C100" s="6" t="s">
        <v>17</v>
      </c>
      <c r="D100" s="18" t="n">
        <f aca="false">49040.82/1000</f>
        <v>49.04082</v>
      </c>
      <c r="E100" s="13" t="s">
        <v>126</v>
      </c>
      <c r="F100" s="14" t="n">
        <f aca="false">SUM(D100)</f>
        <v>49.04082</v>
      </c>
      <c r="G100" s="6" t="s">
        <v>17</v>
      </c>
      <c r="H100" s="6" t="s">
        <v>17</v>
      </c>
      <c r="I100" s="15" t="str">
        <f aca="false">E100</f>
        <v>Експертиза кошторисної частини проектної документації "Реконструкція медичної лабораторії з клініко-діагностичним, біохімічним та бактеріологічним відділенням на першому поверсі Блок Б</v>
      </c>
      <c r="J100" s="14" t="n">
        <f aca="false">F100</f>
        <v>49.04082</v>
      </c>
      <c r="K100" s="6" t="s">
        <v>17</v>
      </c>
    </row>
    <row r="101" customFormat="false" ht="31.5" hidden="false" customHeight="false" outlineLevel="0" collapsed="false">
      <c r="A101" s="10" t="s">
        <v>120</v>
      </c>
      <c r="B101" s="11" t="s">
        <v>16</v>
      </c>
      <c r="C101" s="6" t="s">
        <v>17</v>
      </c>
      <c r="D101" s="18" t="n">
        <f aca="false">600/1000</f>
        <v>0.6</v>
      </c>
      <c r="E101" s="13" t="s">
        <v>127</v>
      </c>
      <c r="F101" s="14" t="n">
        <f aca="false">SUM(D101)</f>
        <v>0.6</v>
      </c>
      <c r="G101" s="6" t="s">
        <v>17</v>
      </c>
      <c r="H101" s="6" t="s">
        <v>17</v>
      </c>
      <c r="I101" s="15" t="str">
        <f aca="false">E101</f>
        <v>Мезатон р-н д/ін. 1мл №10 (50амп.)</v>
      </c>
      <c r="J101" s="14" t="n">
        <f aca="false">F101</f>
        <v>0.6</v>
      </c>
      <c r="K101" s="6" t="s">
        <v>17</v>
      </c>
    </row>
    <row r="102" customFormat="false" ht="31.5" hidden="false" customHeight="false" outlineLevel="0" collapsed="false">
      <c r="A102" s="10" t="s">
        <v>120</v>
      </c>
      <c r="B102" s="11" t="s">
        <v>16</v>
      </c>
      <c r="C102" s="6" t="s">
        <v>17</v>
      </c>
      <c r="D102" s="18" t="n">
        <f aca="false">319/1000</f>
        <v>0.319</v>
      </c>
      <c r="E102" s="13" t="s">
        <v>128</v>
      </c>
      <c r="F102" s="14" t="n">
        <f aca="false">SUM(D102)</f>
        <v>0.319</v>
      </c>
      <c r="G102" s="6" t="s">
        <v>17</v>
      </c>
      <c r="H102" s="6" t="s">
        <v>17</v>
      </c>
      <c r="I102" s="15" t="str">
        <f aca="false">E102</f>
        <v>Тіаміну хлорид-Дарниця р-н д/ін. 50мг/мл №10 (50амп.)</v>
      </c>
      <c r="J102" s="14" t="n">
        <f aca="false">F102</f>
        <v>0.319</v>
      </c>
      <c r="K102" s="6" t="s">
        <v>17</v>
      </c>
    </row>
    <row r="103" customFormat="false" ht="31.5" hidden="false" customHeight="false" outlineLevel="0" collapsed="false">
      <c r="A103" s="10" t="s">
        <v>120</v>
      </c>
      <c r="B103" s="11" t="s">
        <v>16</v>
      </c>
      <c r="C103" s="6" t="s">
        <v>17</v>
      </c>
      <c r="D103" s="18" t="n">
        <f aca="false">398.49/1000</f>
        <v>0.39849</v>
      </c>
      <c r="E103" s="13" t="s">
        <v>129</v>
      </c>
      <c r="F103" s="14" t="n">
        <f aca="false">SUM(D103)</f>
        <v>0.39849</v>
      </c>
      <c r="G103" s="6" t="s">
        <v>17</v>
      </c>
      <c r="H103" s="6" t="s">
        <v>17</v>
      </c>
      <c r="I103" s="15" t="str">
        <f aca="false">E103</f>
        <v>Піридоксин р-н д/ін. 50мг/мл по 1мл амп.№10 (50амп.)</v>
      </c>
      <c r="J103" s="14" t="n">
        <f aca="false">F103</f>
        <v>0.39849</v>
      </c>
      <c r="K103" s="6" t="s">
        <v>17</v>
      </c>
    </row>
    <row r="104" customFormat="false" ht="31.5" hidden="false" customHeight="false" outlineLevel="0" collapsed="false">
      <c r="A104" s="10" t="s">
        <v>120</v>
      </c>
      <c r="B104" s="11" t="s">
        <v>16</v>
      </c>
      <c r="C104" s="6" t="s">
        <v>17</v>
      </c>
      <c r="D104" s="18" t="n">
        <f aca="false">533.25/1000</f>
        <v>0.53325</v>
      </c>
      <c r="E104" s="13" t="s">
        <v>130</v>
      </c>
      <c r="F104" s="14" t="n">
        <f aca="false">SUM(D104)</f>
        <v>0.53325</v>
      </c>
      <c r="G104" s="6" t="s">
        <v>17</v>
      </c>
      <c r="H104" s="6" t="s">
        <v>17</v>
      </c>
      <c r="I104" s="15" t="str">
        <f aca="false">E104</f>
        <v>Нікотинова кислота р-н д/ін. 1% №10 (50амп.)</v>
      </c>
      <c r="J104" s="14" t="n">
        <f aca="false">F104</f>
        <v>0.53325</v>
      </c>
      <c r="K104" s="6" t="s">
        <v>17</v>
      </c>
    </row>
    <row r="105" customFormat="false" ht="31.5" hidden="false" customHeight="false" outlineLevel="0" collapsed="false">
      <c r="A105" s="10" t="s">
        <v>120</v>
      </c>
      <c r="B105" s="11" t="s">
        <v>16</v>
      </c>
      <c r="C105" s="6" t="s">
        <v>17</v>
      </c>
      <c r="D105" s="18" t="n">
        <f aca="false">588/1000</f>
        <v>0.588</v>
      </c>
      <c r="E105" s="13" t="s">
        <v>131</v>
      </c>
      <c r="F105" s="14" t="n">
        <f aca="false">SUM(D105)</f>
        <v>0.588</v>
      </c>
      <c r="G105" s="6" t="s">
        <v>17</v>
      </c>
      <c r="H105" s="6" t="s">
        <v>17</v>
      </c>
      <c r="I105" s="15" t="str">
        <f aca="false">E105</f>
        <v>Пентоксифілін р-н д/ін. 20мг/мл 5мл (50амп.)</v>
      </c>
      <c r="J105" s="14" t="n">
        <f aca="false">F105</f>
        <v>0.588</v>
      </c>
      <c r="K105" s="6" t="s">
        <v>17</v>
      </c>
    </row>
    <row r="106" customFormat="false" ht="31.5" hidden="false" customHeight="false" outlineLevel="0" collapsed="false">
      <c r="A106" s="10" t="s">
        <v>120</v>
      </c>
      <c r="B106" s="11" t="s">
        <v>16</v>
      </c>
      <c r="C106" s="6"/>
      <c r="D106" s="18" t="n">
        <f aca="false">532/1000</f>
        <v>0.532</v>
      </c>
      <c r="E106" s="13" t="s">
        <v>132</v>
      </c>
      <c r="F106" s="14" t="n">
        <f aca="false">SUM(D106)</f>
        <v>0.532</v>
      </c>
      <c r="G106" s="6" t="s">
        <v>17</v>
      </c>
      <c r="H106" s="6" t="s">
        <v>17</v>
      </c>
      <c r="I106" s="15" t="str">
        <f aca="false">E106</f>
        <v>Отикаїн крарлі вуш.по 16г (5шт)</v>
      </c>
      <c r="J106" s="14" t="n">
        <f aca="false">F106</f>
        <v>0.532</v>
      </c>
      <c r="K106" s="6" t="s">
        <v>17</v>
      </c>
    </row>
    <row r="107" customFormat="false" ht="31.5" hidden="false" customHeight="false" outlineLevel="0" collapsed="false">
      <c r="A107" s="10" t="s">
        <v>120</v>
      </c>
      <c r="B107" s="11" t="s">
        <v>16</v>
      </c>
      <c r="C107" s="6" t="s">
        <v>17</v>
      </c>
      <c r="D107" s="18" t="n">
        <f aca="false">2213.41/1000</f>
        <v>2.21341</v>
      </c>
      <c r="E107" s="13" t="s">
        <v>133</v>
      </c>
      <c r="F107" s="14" t="n">
        <f aca="false">SUM(D107)</f>
        <v>2.21341</v>
      </c>
      <c r="G107" s="6" t="s">
        <v>17</v>
      </c>
      <c r="H107" s="6" t="s">
        <v>17</v>
      </c>
      <c r="I107" s="15" t="str">
        <f aca="false">E107</f>
        <v>L-Лізину есцинат, р-н д/ін. 1мг/мл по 5мл амп. №10 (30амп.)</v>
      </c>
      <c r="J107" s="14" t="n">
        <f aca="false">F107</f>
        <v>2.21341</v>
      </c>
      <c r="K107" s="6" t="s">
        <v>17</v>
      </c>
    </row>
    <row r="108" customFormat="false" ht="31.5" hidden="false" customHeight="false" outlineLevel="0" collapsed="false">
      <c r="A108" s="10" t="s">
        <v>120</v>
      </c>
      <c r="B108" s="11" t="s">
        <v>16</v>
      </c>
      <c r="C108" s="6" t="s">
        <v>17</v>
      </c>
      <c r="D108" s="18" t="n">
        <f aca="false">4950/1000</f>
        <v>4.95</v>
      </c>
      <c r="E108" s="13" t="s">
        <v>134</v>
      </c>
      <c r="F108" s="14" t="n">
        <f aca="false">SUM(D108)</f>
        <v>4.95</v>
      </c>
      <c r="G108" s="6" t="s">
        <v>17</v>
      </c>
      <c r="H108" s="6" t="s">
        <v>17</v>
      </c>
      <c r="I108" s="15" t="str">
        <f aca="false">E108</f>
        <v>Поточний ремонт термозварювального апарата Hawo s/n 512882</v>
      </c>
      <c r="J108" s="14" t="n">
        <f aca="false">F108</f>
        <v>4.95</v>
      </c>
      <c r="K108" s="6" t="s">
        <v>17</v>
      </c>
    </row>
    <row r="109" customFormat="false" ht="31.5" hidden="false" customHeight="false" outlineLevel="0" collapsed="false">
      <c r="A109" s="10" t="s">
        <v>120</v>
      </c>
      <c r="B109" s="11" t="s">
        <v>16</v>
      </c>
      <c r="C109" s="6" t="s">
        <v>17</v>
      </c>
      <c r="D109" s="18" t="n">
        <f aca="false">8990/1000</f>
        <v>8.99</v>
      </c>
      <c r="E109" s="13" t="s">
        <v>135</v>
      </c>
      <c r="F109" s="14" t="n">
        <f aca="false">SUM(D109)</f>
        <v>8.99</v>
      </c>
      <c r="G109" s="6" t="s">
        <v>17</v>
      </c>
      <c r="H109" s="6" t="s">
        <v>17</v>
      </c>
      <c r="I109" s="15" t="str">
        <f aca="false">E109</f>
        <v>Поточний ремонт стерилізатора парового ГК-100</v>
      </c>
      <c r="J109" s="14" t="n">
        <f aca="false">F109</f>
        <v>8.99</v>
      </c>
      <c r="K109" s="6" t="s">
        <v>17</v>
      </c>
    </row>
    <row r="110" customFormat="false" ht="47.25" hidden="false" customHeight="false" outlineLevel="0" collapsed="false">
      <c r="A110" s="10" t="s">
        <v>120</v>
      </c>
      <c r="B110" s="11" t="s">
        <v>64</v>
      </c>
      <c r="C110" s="6" t="s">
        <v>17</v>
      </c>
      <c r="D110" s="18" t="n">
        <f aca="false">500/1000</f>
        <v>0.5</v>
      </c>
      <c r="E110" s="13" t="s">
        <v>136</v>
      </c>
      <c r="F110" s="14" t="n">
        <f aca="false">SUM(D110)</f>
        <v>0.5</v>
      </c>
      <c r="G110" s="6" t="s">
        <v>17</v>
      </c>
      <c r="H110" s="6" t="s">
        <v>17</v>
      </c>
      <c r="I110" s="15" t="str">
        <f aca="false">E110</f>
        <v>Принтер Canon к/в (1шт)</v>
      </c>
      <c r="J110" s="14" t="n">
        <f aca="false">F110</f>
        <v>0.5</v>
      </c>
      <c r="K110" s="6" t="s">
        <v>17</v>
      </c>
    </row>
    <row r="111" customFormat="false" ht="47.25" hidden="false" customHeight="false" outlineLevel="0" collapsed="false">
      <c r="A111" s="10" t="s">
        <v>120</v>
      </c>
      <c r="B111" s="11" t="s">
        <v>64</v>
      </c>
      <c r="C111" s="6" t="s">
        <v>17</v>
      </c>
      <c r="D111" s="18" t="n">
        <f aca="false">500/1000</f>
        <v>0.5</v>
      </c>
      <c r="E111" s="13" t="s">
        <v>137</v>
      </c>
      <c r="F111" s="14" t="n">
        <f aca="false">SUM(D111)</f>
        <v>0.5</v>
      </c>
      <c r="G111" s="6" t="s">
        <v>17</v>
      </c>
      <c r="H111" s="6" t="s">
        <v>17</v>
      </c>
      <c r="I111" s="15" t="str">
        <f aca="false">E111</f>
        <v>Монітор к/в (1шт)</v>
      </c>
      <c r="J111" s="14" t="n">
        <f aca="false">F111</f>
        <v>0.5</v>
      </c>
      <c r="K111" s="6" t="s">
        <v>17</v>
      </c>
    </row>
    <row r="112" customFormat="false" ht="47.25" hidden="false" customHeight="false" outlineLevel="0" collapsed="false">
      <c r="A112" s="10" t="s">
        <v>120</v>
      </c>
      <c r="B112" s="11" t="s">
        <v>64</v>
      </c>
      <c r="C112" s="6" t="s">
        <v>17</v>
      </c>
      <c r="D112" s="18" t="n">
        <f aca="false">1000/1000</f>
        <v>1</v>
      </c>
      <c r="E112" s="13" t="s">
        <v>138</v>
      </c>
      <c r="F112" s="14" t="n">
        <f aca="false">SUM(D112)</f>
        <v>1</v>
      </c>
      <c r="G112" s="6" t="s">
        <v>17</v>
      </c>
      <c r="H112" s="6" t="s">
        <v>17</v>
      </c>
      <c r="I112" s="15" t="str">
        <f aca="false">E112</f>
        <v>Системний блок LG к/в (1шт)</v>
      </c>
      <c r="J112" s="14" t="n">
        <f aca="false">F112</f>
        <v>1</v>
      </c>
      <c r="K112" s="6" t="s">
        <v>17</v>
      </c>
    </row>
    <row r="113" customFormat="false" ht="47.25" hidden="false" customHeight="false" outlineLevel="0" collapsed="false">
      <c r="A113" s="10" t="s">
        <v>120</v>
      </c>
      <c r="B113" s="11" t="s">
        <v>64</v>
      </c>
      <c r="C113" s="6" t="s">
        <v>17</v>
      </c>
      <c r="D113" s="18" t="n">
        <f aca="false">100/1000</f>
        <v>0.1</v>
      </c>
      <c r="E113" s="13" t="s">
        <v>139</v>
      </c>
      <c r="F113" s="14" t="n">
        <f aca="false">SUM(D113)</f>
        <v>0.1</v>
      </c>
      <c r="G113" s="6" t="s">
        <v>17</v>
      </c>
      <c r="H113" s="6" t="s">
        <v>17</v>
      </c>
      <c r="I113" s="15" t="str">
        <f aca="false">E113</f>
        <v>Клавіатура з маніпулятором к/в (1шт)</v>
      </c>
      <c r="J113" s="14" t="n">
        <f aca="false">F113</f>
        <v>0.1</v>
      </c>
      <c r="K113" s="6" t="s">
        <v>17</v>
      </c>
    </row>
    <row r="114" s="26" customFormat="true" ht="25.5" hidden="false" customHeight="true" outlineLevel="0" collapsed="false">
      <c r="A114" s="23"/>
      <c r="B114" s="23"/>
      <c r="C114" s="23"/>
      <c r="D114" s="24" t="n">
        <f aca="false">SUM(D5:D113)</f>
        <v>864.08145</v>
      </c>
      <c r="E114" s="23"/>
      <c r="F114" s="25" t="n">
        <f aca="false">SUM(F5:F113)</f>
        <v>864.08145</v>
      </c>
      <c r="G114" s="23"/>
      <c r="H114" s="23"/>
      <c r="I114" s="23"/>
      <c r="J114" s="25" t="n">
        <f aca="false">SUM(J5:J113)</f>
        <v>864.08145</v>
      </c>
      <c r="K114" s="23"/>
    </row>
    <row r="115" customFormat="false" ht="25.5" hidden="false" customHeight="true" outlineLevel="0" collapsed="false">
      <c r="C115" s="27"/>
      <c r="D115" s="28"/>
    </row>
    <row r="116" customFormat="false" ht="25.5" hidden="false" customHeight="true" outlineLevel="0" collapsed="false">
      <c r="E116" s="2"/>
    </row>
    <row r="117" customFormat="false" ht="25.5" hidden="false" customHeight="true" outlineLevel="0" collapsed="false">
      <c r="B117" s="1" t="s">
        <v>140</v>
      </c>
      <c r="C117" s="29"/>
      <c r="D117" s="29"/>
      <c r="E117" s="1" t="s">
        <v>141</v>
      </c>
    </row>
    <row r="118" customFormat="false" ht="25.5" hidden="false" customHeight="true" outlineLevel="0" collapsed="false">
      <c r="C118" s="30" t="s">
        <v>142</v>
      </c>
      <c r="D118" s="30"/>
    </row>
    <row r="119" customFormat="false" ht="25.5" hidden="false" customHeight="true" outlineLevel="0" collapsed="false">
      <c r="B119" s="1" t="s">
        <v>143</v>
      </c>
      <c r="C119" s="29"/>
      <c r="D119" s="29"/>
      <c r="E119" s="1" t="s">
        <v>144</v>
      </c>
    </row>
    <row r="120" customFormat="false" ht="25.5" hidden="false" customHeight="true" outlineLevel="0" collapsed="false">
      <c r="C120" s="31" t="s">
        <v>142</v>
      </c>
      <c r="D120" s="31"/>
    </row>
    <row r="121" customFormat="false" ht="25.5" hidden="false" customHeight="true" outlineLevel="0" collapsed="false">
      <c r="B121" s="1" t="s">
        <v>145</v>
      </c>
      <c r="C121" s="29"/>
      <c r="D121" s="29"/>
      <c r="E121" s="1" t="s">
        <v>146</v>
      </c>
    </row>
    <row r="122" customFormat="false" ht="25.5" hidden="false" customHeight="true" outlineLevel="0" collapsed="false">
      <c r="C122" s="30" t="s">
        <v>142</v>
      </c>
      <c r="D122" s="30"/>
    </row>
  </sheetData>
  <mergeCells count="14">
    <mergeCell ref="A1:K1"/>
    <mergeCell ref="A2:K2"/>
    <mergeCell ref="A3:A4"/>
    <mergeCell ref="B3:B4"/>
    <mergeCell ref="C3:E3"/>
    <mergeCell ref="F3:F4"/>
    <mergeCell ref="G3:J3"/>
    <mergeCell ref="K3:K4"/>
    <mergeCell ref="C117:D117"/>
    <mergeCell ref="C118:D118"/>
    <mergeCell ref="C119:D119"/>
    <mergeCell ref="C120:D120"/>
    <mergeCell ref="C121:D121"/>
    <mergeCell ref="C122:D122"/>
  </mergeCells>
  <printOptions headings="false" gridLines="false" gridLinesSet="true" horizontalCentered="false" verticalCentered="false"/>
  <pageMargins left="0.315277777777778" right="0.118055555555556" top="0.354166666666667" bottom="0.157638888888889" header="0.511805555555555" footer="0.511805555555555"/>
  <pageSetup paperSize="9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Admin</dc:creator>
  <dc:description/>
  <dc:language>uk-UA</dc:language>
  <cp:lastModifiedBy>Admin</cp:lastModifiedBy>
  <cp:lastPrinted>2022-07-08T07:18:44Z</cp:lastPrinted>
  <dcterms:modified xsi:type="dcterms:W3CDTF">2023-04-13T07:34:48Z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